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/>
  <mc:AlternateContent xmlns:mc="http://schemas.openxmlformats.org/markup-compatibility/2006">
    <mc:Choice Requires="x15">
      <x15ac:absPath xmlns:x15ac="http://schemas.microsoft.com/office/spreadsheetml/2010/11/ac" url="I:\Aplik\w_ori\HRBACEK\ROČNÍKY\r-2018\INVESTICE 2018\MŠ U PaK_elektro J2\"/>
    </mc:Choice>
  </mc:AlternateContent>
  <bookViews>
    <workbookView xWindow="0" yWindow="0" windowWidth="12210" windowHeight="8070" activeTab="1"/>
  </bookViews>
  <sheets>
    <sheet name="Rekapitulace stavby" sheetId="1" r:id="rId1"/>
    <sheet name="05 - MŠ Karla Čapka 1968 ..." sheetId="2" r:id="rId2"/>
  </sheets>
  <definedNames>
    <definedName name="_xlnm.Print_Titles" localSheetId="1">'05 - MŠ Karla Čapka 1968 ...'!$115:$115</definedName>
    <definedName name="_xlnm.Print_Titles" localSheetId="0">'Rekapitulace stavby'!$85:$85</definedName>
    <definedName name="_xlnm.Print_Area" localSheetId="1">'05 - MŠ Karla Čapka 1968 ...'!$C$4:$Q$70,'05 - MŠ Karla Čapka 1968 ...'!$C$76:$Q$100,'05 - MŠ Karla Čapka 1968 ...'!$C$106:$Q$209</definedName>
    <definedName name="_xlnm.Print_Area" localSheetId="0">'Rekapitulace stavby'!$C$4:$AP$70,'Rekapitulace stavby'!$C$76:$AP$92</definedName>
  </definedNames>
  <calcPr calcId="162913"/>
</workbook>
</file>

<file path=xl/calcChain.xml><?xml version="1.0" encoding="utf-8"?>
<calcChain xmlns="http://schemas.openxmlformats.org/spreadsheetml/2006/main">
  <c r="AY88" i="1" l="1"/>
  <c r="AX88" i="1"/>
  <c r="BI191" i="2"/>
  <c r="BH191" i="2"/>
  <c r="BG191" i="2"/>
  <c r="BF191" i="2"/>
  <c r="AA191" i="2"/>
  <c r="Y191" i="2"/>
  <c r="W191" i="2"/>
  <c r="BK191" i="2"/>
  <c r="N191" i="2"/>
  <c r="BE191" i="2" s="1"/>
  <c r="BI172" i="2"/>
  <c r="BH172" i="2"/>
  <c r="BG172" i="2"/>
  <c r="BF172" i="2"/>
  <c r="AA172" i="2"/>
  <c r="AA171" i="2" s="1"/>
  <c r="AA170" i="2" s="1"/>
  <c r="Y172" i="2"/>
  <c r="Y171" i="2" s="1"/>
  <c r="Y170" i="2" s="1"/>
  <c r="W172" i="2"/>
  <c r="W171" i="2" s="1"/>
  <c r="W170" i="2" s="1"/>
  <c r="BK172" i="2"/>
  <c r="N172" i="2"/>
  <c r="BE172" i="2" s="1"/>
  <c r="BI169" i="2"/>
  <c r="BH169" i="2"/>
  <c r="BG169" i="2"/>
  <c r="BF169" i="2"/>
  <c r="AA169" i="2"/>
  <c r="AA168" i="2" s="1"/>
  <c r="Y169" i="2"/>
  <c r="Y168" i="2" s="1"/>
  <c r="W169" i="2"/>
  <c r="W168" i="2" s="1"/>
  <c r="BK169" i="2"/>
  <c r="BK168" i="2" s="1"/>
  <c r="N168" i="2" s="1"/>
  <c r="N169" i="2"/>
  <c r="BE169" i="2" s="1"/>
  <c r="BI167" i="2"/>
  <c r="BH167" i="2"/>
  <c r="BG167" i="2"/>
  <c r="BF167" i="2"/>
  <c r="BE167" i="2"/>
  <c r="AA167" i="2"/>
  <c r="Y167" i="2"/>
  <c r="W167" i="2"/>
  <c r="BK167" i="2"/>
  <c r="N167" i="2"/>
  <c r="BI166" i="2"/>
  <c r="BH166" i="2"/>
  <c r="BG166" i="2"/>
  <c r="BF166" i="2"/>
  <c r="BE166" i="2"/>
  <c r="AA166" i="2"/>
  <c r="Y166" i="2"/>
  <c r="W166" i="2"/>
  <c r="BK166" i="2"/>
  <c r="N166" i="2"/>
  <c r="BI165" i="2"/>
  <c r="BH165" i="2"/>
  <c r="BG165" i="2"/>
  <c r="BF165" i="2"/>
  <c r="BE165" i="2"/>
  <c r="AA165" i="2"/>
  <c r="Y165" i="2"/>
  <c r="W165" i="2"/>
  <c r="BK165" i="2"/>
  <c r="N165" i="2"/>
  <c r="BI164" i="2"/>
  <c r="BH164" i="2"/>
  <c r="BG164" i="2"/>
  <c r="BF164" i="2"/>
  <c r="BE164" i="2"/>
  <c r="AA164" i="2"/>
  <c r="AA163" i="2" s="1"/>
  <c r="Y164" i="2"/>
  <c r="Y163" i="2" s="1"/>
  <c r="W164" i="2"/>
  <c r="W163" i="2" s="1"/>
  <c r="BK164" i="2"/>
  <c r="BK163" i="2" s="1"/>
  <c r="N163" i="2" s="1"/>
  <c r="N164" i="2"/>
  <c r="BI161" i="2"/>
  <c r="BH161" i="2"/>
  <c r="BG161" i="2"/>
  <c r="BF161" i="2"/>
  <c r="AA161" i="2"/>
  <c r="Y161" i="2"/>
  <c r="W161" i="2"/>
  <c r="BK161" i="2"/>
  <c r="N161" i="2"/>
  <c r="BE161" i="2" s="1"/>
  <c r="BI159" i="2"/>
  <c r="BH159" i="2"/>
  <c r="BG159" i="2"/>
  <c r="BF159" i="2"/>
  <c r="AA159" i="2"/>
  <c r="Y159" i="2"/>
  <c r="W159" i="2"/>
  <c r="BK159" i="2"/>
  <c r="N159" i="2"/>
  <c r="BE159" i="2" s="1"/>
  <c r="BI157" i="2"/>
  <c r="BH157" i="2"/>
  <c r="BG157" i="2"/>
  <c r="BF157" i="2"/>
  <c r="AA157" i="2"/>
  <c r="Y157" i="2"/>
  <c r="W157" i="2"/>
  <c r="BK157" i="2"/>
  <c r="N157" i="2"/>
  <c r="BE157" i="2" s="1"/>
  <c r="BI153" i="2"/>
  <c r="BH153" i="2"/>
  <c r="BG153" i="2"/>
  <c r="BF153" i="2"/>
  <c r="AA153" i="2"/>
  <c r="Y153" i="2"/>
  <c r="W153" i="2"/>
  <c r="BK153" i="2"/>
  <c r="N153" i="2"/>
  <c r="BE153" i="2" s="1"/>
  <c r="BI149" i="2"/>
  <c r="BH149" i="2"/>
  <c r="BG149" i="2"/>
  <c r="BF149" i="2"/>
  <c r="AA149" i="2"/>
  <c r="Y149" i="2"/>
  <c r="W149" i="2"/>
  <c r="BK149" i="2"/>
  <c r="N149" i="2"/>
  <c r="BE149" i="2" s="1"/>
  <c r="BI147" i="2"/>
  <c r="BH147" i="2"/>
  <c r="BG147" i="2"/>
  <c r="BF147" i="2"/>
  <c r="AA147" i="2"/>
  <c r="Y147" i="2"/>
  <c r="W147" i="2"/>
  <c r="BK147" i="2"/>
  <c r="N147" i="2"/>
  <c r="BE147" i="2" s="1"/>
  <c r="BI143" i="2"/>
  <c r="BH143" i="2"/>
  <c r="BG143" i="2"/>
  <c r="BF143" i="2"/>
  <c r="AA143" i="2"/>
  <c r="Y143" i="2"/>
  <c r="W143" i="2"/>
  <c r="BK143" i="2"/>
  <c r="N143" i="2"/>
  <c r="BE143" i="2" s="1"/>
  <c r="BI141" i="2"/>
  <c r="BH141" i="2"/>
  <c r="BG141" i="2"/>
  <c r="BF141" i="2"/>
  <c r="AA141" i="2"/>
  <c r="Y141" i="2"/>
  <c r="W141" i="2"/>
  <c r="BK141" i="2"/>
  <c r="N141" i="2"/>
  <c r="BE141" i="2" s="1"/>
  <c r="BI140" i="2"/>
  <c r="BH140" i="2"/>
  <c r="BG140" i="2"/>
  <c r="BF140" i="2"/>
  <c r="AA140" i="2"/>
  <c r="AA139" i="2" s="1"/>
  <c r="Y140" i="2"/>
  <c r="Y139" i="2" s="1"/>
  <c r="W140" i="2"/>
  <c r="W139" i="2" s="1"/>
  <c r="BK140" i="2"/>
  <c r="N140" i="2"/>
  <c r="BE140" i="2" s="1"/>
  <c r="BI135" i="2"/>
  <c r="BH135" i="2"/>
  <c r="BG135" i="2"/>
  <c r="BF135" i="2"/>
  <c r="AA135" i="2"/>
  <c r="Y135" i="2"/>
  <c r="W135" i="2"/>
  <c r="BK135" i="2"/>
  <c r="N135" i="2"/>
  <c r="BE135" i="2" s="1"/>
  <c r="BI131" i="2"/>
  <c r="BH131" i="2"/>
  <c r="BG131" i="2"/>
  <c r="BF131" i="2"/>
  <c r="AA131" i="2"/>
  <c r="Y131" i="2"/>
  <c r="W131" i="2"/>
  <c r="BK131" i="2"/>
  <c r="N131" i="2"/>
  <c r="BE131" i="2" s="1"/>
  <c r="BI127" i="2"/>
  <c r="BH127" i="2"/>
  <c r="BG127" i="2"/>
  <c r="BF127" i="2"/>
  <c r="AA127" i="2"/>
  <c r="Y127" i="2"/>
  <c r="W127" i="2"/>
  <c r="BK127" i="2"/>
  <c r="N127" i="2"/>
  <c r="BE127" i="2" s="1"/>
  <c r="BI123" i="2"/>
  <c r="BH123" i="2"/>
  <c r="BG123" i="2"/>
  <c r="BF123" i="2"/>
  <c r="BE123" i="2"/>
  <c r="AA123" i="2"/>
  <c r="Y123" i="2"/>
  <c r="W123" i="2"/>
  <c r="BK123" i="2"/>
  <c r="N123" i="2"/>
  <c r="BI119" i="2"/>
  <c r="BH119" i="2"/>
  <c r="BG119" i="2"/>
  <c r="BF119" i="2"/>
  <c r="AA119" i="2"/>
  <c r="AA118" i="2" s="1"/>
  <c r="Y119" i="2"/>
  <c r="Y118" i="2" s="1"/>
  <c r="W119" i="2"/>
  <c r="W118" i="2" s="1"/>
  <c r="BK119" i="2"/>
  <c r="N119" i="2"/>
  <c r="BE119" i="2" s="1"/>
  <c r="F110" i="2"/>
  <c r="F108" i="2"/>
  <c r="AS88" i="1"/>
  <c r="AS87" i="1" s="1"/>
  <c r="BI98" i="2"/>
  <c r="BH98" i="2"/>
  <c r="BG98" i="2"/>
  <c r="BF98" i="2"/>
  <c r="BE98" i="2"/>
  <c r="BI97" i="2"/>
  <c r="BH97" i="2"/>
  <c r="BG97" i="2"/>
  <c r="BF97" i="2"/>
  <c r="BE97" i="2"/>
  <c r="F80" i="2"/>
  <c r="F78" i="2"/>
  <c r="O20" i="2"/>
  <c r="E20" i="2"/>
  <c r="M113" i="2" s="1"/>
  <c r="O19" i="2"/>
  <c r="O17" i="2"/>
  <c r="E17" i="2"/>
  <c r="M82" i="2" s="1"/>
  <c r="O16" i="2"/>
  <c r="O14" i="2"/>
  <c r="E14" i="2"/>
  <c r="F113" i="2" s="1"/>
  <c r="O13" i="2"/>
  <c r="O11" i="2"/>
  <c r="E11" i="2"/>
  <c r="F112" i="2" s="1"/>
  <c r="O10" i="2"/>
  <c r="O8" i="2"/>
  <c r="M110" i="2" s="1"/>
  <c r="AK27" i="1"/>
  <c r="AM83" i="1"/>
  <c r="L83" i="1"/>
  <c r="AM82" i="1"/>
  <c r="L82" i="1"/>
  <c r="AM80" i="1"/>
  <c r="L80" i="1"/>
  <c r="L78" i="1"/>
  <c r="L77" i="1"/>
  <c r="BK171" i="2" l="1"/>
  <c r="BK139" i="2"/>
  <c r="N139" i="2" s="1"/>
  <c r="M32" i="2"/>
  <c r="AW88" i="1" s="1"/>
  <c r="H34" i="2"/>
  <c r="BC88" i="1" s="1"/>
  <c r="BC87" i="1" s="1"/>
  <c r="W34" i="1" s="1"/>
  <c r="BK118" i="2"/>
  <c r="H33" i="2"/>
  <c r="BB88" i="1" s="1"/>
  <c r="BB87" i="1" s="1"/>
  <c r="W33" i="1" s="1"/>
  <c r="H35" i="2"/>
  <c r="BD88" i="1" s="1"/>
  <c r="BD87" i="1" s="1"/>
  <c r="W35" i="1" s="1"/>
  <c r="AY87" i="1"/>
  <c r="W117" i="2"/>
  <c r="W116" i="2" s="1"/>
  <c r="AU88" i="1" s="1"/>
  <c r="AU87" i="1" s="1"/>
  <c r="BK170" i="2"/>
  <c r="N170" i="2" s="1"/>
  <c r="N171" i="2"/>
  <c r="AV88" i="1"/>
  <c r="Y117" i="2"/>
  <c r="Y116" i="2" s="1"/>
  <c r="AA117" i="2"/>
  <c r="AA116" i="2" s="1"/>
  <c r="F83" i="2"/>
  <c r="M112" i="2"/>
  <c r="H31" i="2"/>
  <c r="AZ88" i="1" s="1"/>
  <c r="AZ87" i="1" s="1"/>
  <c r="M80" i="2"/>
  <c r="M83" i="2"/>
  <c r="F82" i="2"/>
  <c r="H32" i="2"/>
  <c r="BA88" i="1" s="1"/>
  <c r="BA87" i="1" s="1"/>
  <c r="AT88" i="1" l="1"/>
  <c r="AX87" i="1"/>
  <c r="BK117" i="2"/>
  <c r="BK116" i="2" s="1"/>
  <c r="W32" i="1"/>
  <c r="AW87" i="1"/>
  <c r="AK32" i="1" s="1"/>
  <c r="W31" i="1"/>
  <c r="AV87" i="1"/>
  <c r="L100" i="2" l="1"/>
  <c r="M29" i="2"/>
  <c r="AT87" i="1"/>
  <c r="L37" i="2" l="1"/>
  <c r="AK29" i="1" l="1"/>
  <c r="AK37" i="1" s="1"/>
  <c r="AG92" i="1"/>
  <c r="AN92" i="1"/>
</calcChain>
</file>

<file path=xl/sharedStrings.xml><?xml version="1.0" encoding="utf-8"?>
<sst xmlns="http://schemas.openxmlformats.org/spreadsheetml/2006/main" count="1116" uniqueCount="249">
  <si>
    <t>2012</t>
  </si>
  <si>
    <t>List obsahuje:</t>
  </si>
  <si>
    <t>1) Souhrnný list stavby</t>
  </si>
  <si>
    <t>2) Rekapitulace objektů</t>
  </si>
  <si>
    <t>2.0</t>
  </si>
  <si>
    <t/>
  </si>
  <si>
    <t>False</t>
  </si>
  <si>
    <t>optimalizováno pro tisk sestav ve formátu A4 - na výšku</t>
  </si>
  <si>
    <t>&gt;&gt;  skryté sloupce  &lt;&lt;</t>
  </si>
  <si>
    <t>0,01</t>
  </si>
  <si>
    <t>21</t>
  </si>
  <si>
    <t>15</t>
  </si>
  <si>
    <t>SOUHRNNÝ LIST STAVBY</t>
  </si>
  <si>
    <t>v ---  níže se nacházejí doplnkové a pomocné údaje k sestavám  --- v</t>
  </si>
  <si>
    <t>0,001</t>
  </si>
  <si>
    <t>Kód:</t>
  </si>
  <si>
    <t>05</t>
  </si>
  <si>
    <t>Stavba:</t>
  </si>
  <si>
    <t>MŠ Karla Čapka 1968 Nymburk, pavilon J2 - stavební úpravy ELEKTRO</t>
  </si>
  <si>
    <t>JKSO:</t>
  </si>
  <si>
    <t>CC-CZ:</t>
  </si>
  <si>
    <t>Místo:</t>
  </si>
  <si>
    <t>Nymburk</t>
  </si>
  <si>
    <t>Datum:</t>
  </si>
  <si>
    <t>12. 2. 2018</t>
  </si>
  <si>
    <t>Objednatel:</t>
  </si>
  <si>
    <t>IČ:</t>
  </si>
  <si>
    <t xml:space="preserve"> </t>
  </si>
  <si>
    <t>DIČ:</t>
  </si>
  <si>
    <t>Zhotovitel:</t>
  </si>
  <si>
    <t>Projektant:</t>
  </si>
  <si>
    <t>True</t>
  </si>
  <si>
    <t>Zpracovatel:</t>
  </si>
  <si>
    <t>Poznámka:</t>
  </si>
  <si>
    <t>Náklady z rozpočtů</t>
  </si>
  <si>
    <t>Ostatní náklady ze souhrnného listu</t>
  </si>
  <si>
    <t>Cena bez DPH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</si>
  <si>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</si>
  <si>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</si>
  <si>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</si>
  <si>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</si>
  <si>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</si>
  <si>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</si>
  <si>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</si>
  <si>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</si>
  <si>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</si>
  <si>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</si>
  <si>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</si>
  <si>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</si>
  <si>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</si>
  <si>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</si>
  <si>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</si>
  <si>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</si>
  <si>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</t>
  </si>
  <si>
    <t>Informatívní údaje z listů zakázek</t>
  </si>
  <si>
    <t>Kód</t>
  </si>
  <si>
    <t>Objekt</t>
  </si>
  <si>
    <t>Cena bez DPH [CZK]</t>
  </si>
  <si>
    <t>Cena s DPH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</si>
  <si>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</si>
  <si>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</si>
  <si>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</si>
  <si>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</si>
  <si>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</si>
  <si>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</si>
  <si>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</si>
  <si>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</si>
  <si>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</si>
  <si>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</si>
  <si>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</si>
  <si>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</si>
  <si>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</si>
  <si>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</si>
  <si>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</si>
  <si>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IMPORT</t>
  </si>
  <si>
    <t>{9a8173c5-ee81-4137-9b5b-2419fcf6ce8f}</t>
  </si>
  <si>
    <t>{00000000-0000-0000-0000-000000000000}</t>
  </si>
  <si>
    <t>/</t>
  </si>
  <si>
    <t>1</t>
  </si>
  <si>
    <t>###NOINSERT###</t>
  </si>
  <si>
    <t>2) Ostatní náklady ze souhrnného listu</t>
  </si>
  <si>
    <t>Procent. zadání_x000D_
[% nákladů rozpočtu]</t>
  </si>
  <si>
    <t>Zařazení nákladů</t>
  </si>
  <si>
    <t>Celkové náklady za stavbu 1) + 2)</t>
  </si>
  <si>
    <t>1) Krycí list rozpočtu</t>
  </si>
  <si>
    <t>2) Rekapitulace rozpočtu</t>
  </si>
  <si>
    <t>3) Rozpočet</t>
  </si>
  <si>
    <t>Zpět na list:</t>
  </si>
  <si>
    <t>Rekapitulace stavby</t>
  </si>
  <si>
    <t>2</t>
  </si>
  <si>
    <t>KRYCÍ LIST ROZPOČTU</t>
  </si>
  <si>
    <t>Náklady z rozpočtu</t>
  </si>
  <si>
    <t>Ostatní náklady</t>
  </si>
  <si>
    <t>REKAPITULACE ROZPOČTU</t>
  </si>
  <si>
    <t>Kód - Popis</t>
  </si>
  <si>
    <t>Cena celkem [CZK]</t>
  </si>
  <si>
    <t>1) Náklady z rozpočtu</t>
  </si>
  <si>
    <t>-1</t>
  </si>
  <si>
    <t>HSV - Práce a dodávky HSV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</si>
  <si>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</si>
  <si>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</si>
  <si>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</si>
  <si>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</si>
  <si>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</si>
  <si>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784 - Dokončovací práce - malby a tapety</t>
  </si>
  <si>
    <t>2) Ostatní náklady</t>
  </si>
  <si>
    <t>Zařízení staveniště</t>
  </si>
  <si>
    <t>VRN</t>
  </si>
  <si>
    <t>Provozní vlivy</t>
  </si>
  <si>
    <t>ROZPOČET</t>
  </si>
  <si>
    <t>PČ</t>
  </si>
  <si>
    <t>Typ</t>
  </si>
  <si>
    <t>Popis</t>
  </si>
  <si>
    <t>MJ</t>
  </si>
  <si>
    <t>Množství</t>
  </si>
  <si>
    <t>J.cena [CZK]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</si>
  <si>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</si>
  <si>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</si>
  <si>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</si>
  <si>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</si>
  <si>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</si>
  <si>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</si>
  <si>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</si>
  <si>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ROZPOCET</t>
  </si>
  <si>
    <t>K</t>
  </si>
  <si>
    <t>611311131</t>
  </si>
  <si>
    <t>Potažení vnitřních rovných stropů vápenným štukem tloušťky do 3 mm</t>
  </si>
  <si>
    <t>m2</t>
  </si>
  <si>
    <t>4</t>
  </si>
  <si>
    <t>-1943203825</t>
  </si>
  <si>
    <t>0,25*143,63</t>
  </si>
  <si>
    <t>VV</t>
  </si>
  <si>
    <t>0,35*25,7</t>
  </si>
  <si>
    <t>Součet</t>
  </si>
  <si>
    <t>13</t>
  </si>
  <si>
    <t>611325111</t>
  </si>
  <si>
    <t>Vápenocementová hladká omítka rýh ve stropech šířky do 150 mm</t>
  </si>
  <si>
    <t>-1594626266</t>
  </si>
  <si>
    <t>0,1*143,63</t>
  </si>
  <si>
    <t>0,15*25,7</t>
  </si>
  <si>
    <t>14</t>
  </si>
  <si>
    <t>612311131</t>
  </si>
  <si>
    <t>Potažení vnitřních stěn vápenným štukem tloušťky do 3 mm</t>
  </si>
  <si>
    <t>-573644897</t>
  </si>
  <si>
    <t>0,25*159,85</t>
  </si>
  <si>
    <t>0,35*47,1</t>
  </si>
  <si>
    <t>12</t>
  </si>
  <si>
    <t>612325111</t>
  </si>
  <si>
    <t>Vápenocementová hladká omítka rýh ve stěnách šířky do 150 mm</t>
  </si>
  <si>
    <t>599746591</t>
  </si>
  <si>
    <t>0,1*159,85</t>
  </si>
  <si>
    <t>0,15*47,1</t>
  </si>
  <si>
    <t>16</t>
  </si>
  <si>
    <t>612325302</t>
  </si>
  <si>
    <t>Vápenocementová štuková omítka ostění nebo nadpraží</t>
  </si>
  <si>
    <t>267982838</t>
  </si>
  <si>
    <t>0,35*(0,6+0,6+0,6+0,6)</t>
  </si>
  <si>
    <t>0,45*(0,3+0,3+0,3+0,3)</t>
  </si>
  <si>
    <t>17</t>
  </si>
  <si>
    <t>949101111</t>
  </si>
  <si>
    <t>Lešení pomocné pro objekty pozemních staveb s lešeňovou podlahou v do 1,9 m zatížení do 150 kg/m2</t>
  </si>
  <si>
    <t>-1001996518</t>
  </si>
  <si>
    <t>18</t>
  </si>
  <si>
    <t>952901111</t>
  </si>
  <si>
    <t>Vyčištění budov bytové a občanské výstavby při výšce podlaží do 4 m</t>
  </si>
  <si>
    <t>-801178699</t>
  </si>
  <si>
    <t>12,85+11,1+24,2+6,1+1,7+1,9+1,7+1,4+3,2+17,7+36,7+48,25+9,8+7,8+2,5+1,8</t>
  </si>
  <si>
    <t>973031151</t>
  </si>
  <si>
    <t>Vysekání výklenků ve zdivu cihelném na MV nebo MVC pl přes 0,25 m2</t>
  </si>
  <si>
    <t>m3</t>
  </si>
  <si>
    <t>-1856902942</t>
  </si>
  <si>
    <t>0,15*0,6*0,6</t>
  </si>
  <si>
    <t>0,2*0,3*0,3</t>
  </si>
  <si>
    <t>973031616</t>
  </si>
  <si>
    <t>Vysekání kapes ve zdivu cihelném na MV nebo MVC pro špalíky do 100x100x50 mm</t>
  </si>
  <si>
    <t>kus</t>
  </si>
  <si>
    <t>-1772594362</t>
  </si>
  <si>
    <t>62+51</t>
  </si>
  <si>
    <t>3</t>
  </si>
  <si>
    <t>974031121</t>
  </si>
  <si>
    <t>Vysekání rýh ve zdivu cihelném hl do 30 mm š do 30 mm</t>
  </si>
  <si>
    <t>m</t>
  </si>
  <si>
    <t>1257681613</t>
  </si>
  <si>
    <t>3,5+1,5+0,5+7,7+0,5+0,5+0,5+0,6+1,8+1,3+1,5+5+3,8+0,4+8+0,6+0,5+7,8+13+7,4+0,5+0,5+3+3+0,5+2,6+5,4+3,9+2,9+0,75+3,1+1+1,3+1+0,6+4,1</t>
  </si>
  <si>
    <t>5,3+3+0,6+1+1,5+0,5+0,5+0,3+0,3+2,5+1+1+8,5+3,1+0,7+4,2+4,1+3,3+1,6+1,3+1,2+1,4+1,9+2+4,6+1,2+0,6+1+1,1</t>
  </si>
  <si>
    <t>974031122</t>
  </si>
  <si>
    <t>Vysekání rýh ve zdivu cihelném hl do 30 mm š do 70 mm</t>
  </si>
  <si>
    <t>292450369</t>
  </si>
  <si>
    <t>23,6</t>
  </si>
  <si>
    <t>23,5</t>
  </si>
  <si>
    <t>5</t>
  </si>
  <si>
    <t>974031221</t>
  </si>
  <si>
    <t>Vysekání rýh ve zdivu cihelném u stropu hl do 30 mm š do 30 mm</t>
  </si>
  <si>
    <t>-1839253528</t>
  </si>
  <si>
    <t>2,5+3,8+2,05+3,2+3,5+4,5+11,4+0,4+0,4+2,24+0,7+3,5+4,3+3,5+3,33+5,8+11,5+5+6,8+19,3+13,8+8,1+0,5+3,6+3,1+6,5+2,1+3,1+5,11</t>
  </si>
  <si>
    <t>6</t>
  </si>
  <si>
    <t>974031222</t>
  </si>
  <si>
    <t>Vysekání rýh ve zdivu cihelném u stropu hl do 30 mm š do 70 mm</t>
  </si>
  <si>
    <t>706748108</t>
  </si>
  <si>
    <t>14,2+6,9+4,6</t>
  </si>
  <si>
    <t>7</t>
  </si>
  <si>
    <t>977151112</t>
  </si>
  <si>
    <t>Jádrové vrty diamantovými korunkami do D 40 mm do stavebních materiálů</t>
  </si>
  <si>
    <t>-1913922580</t>
  </si>
  <si>
    <t>8*0,5</t>
  </si>
  <si>
    <t>8</t>
  </si>
  <si>
    <t>997013151</t>
  </si>
  <si>
    <t>Vnitrostaveništní doprava suti a vybouraných hmot pro budovy v do 6 m s omezením mechanizace</t>
  </si>
  <si>
    <t>t</t>
  </si>
  <si>
    <t>-1296054885</t>
  </si>
  <si>
    <t>9</t>
  </si>
  <si>
    <t>997013501</t>
  </si>
  <si>
    <t>Odvoz suti a vybouraných hmot na skládku nebo meziskládku do 1 km se složením</t>
  </si>
  <si>
    <t>1422351320</t>
  </si>
  <si>
    <t>10</t>
  </si>
  <si>
    <t>997013509</t>
  </si>
  <si>
    <t>Příplatek k odvozu suti a vybouraných hmot na skládku ZKD 1 km přes 1 km</t>
  </si>
  <si>
    <t>-1102338807</t>
  </si>
  <si>
    <t>11</t>
  </si>
  <si>
    <t>997013803</t>
  </si>
  <si>
    <t>Poplatek za uložení stavebního odpadu z keramických materiálů na skládce (skládkovné)</t>
  </si>
  <si>
    <t>-1623859147</t>
  </si>
  <si>
    <t>998011001</t>
  </si>
  <si>
    <t>Přesun hmot pro budovy zděné v do 6 m</t>
  </si>
  <si>
    <t>1348849302</t>
  </si>
  <si>
    <t>19</t>
  </si>
  <si>
    <t>784181101</t>
  </si>
  <si>
    <t>Základní akrylátová jednonásobná penetrace podkladu v místnostech výšky do 3,80m</t>
  </si>
  <si>
    <t>1910208158</t>
  </si>
  <si>
    <t>(2,8*14,49)-(0,7*1,97)-(0,8*1,97)-(2,4*1,75)-(1,54*1,75)</t>
  </si>
  <si>
    <t>(2,8*13,38)-2*(0,8*1,97)-2*(2,4*1,5)</t>
  </si>
  <si>
    <t>(2,8*27,2)-4*(0,8*1,97)-(0,7*1,97)-5*(1,56*1,5)</t>
  </si>
  <si>
    <t>(2,8*5,6)-(0,7*1,97)</t>
  </si>
  <si>
    <t>(2,8*5,5)-(0,7*1,97)</t>
  </si>
  <si>
    <t>(2,8*12,44)-(0,8*1,97)-(1,5*1,5)-(0,9*1,5)</t>
  </si>
  <si>
    <t>(2,8*5,54)-(0,7*1,97)</t>
  </si>
  <si>
    <t>(2,8*5,3)-(0,7*1,97)-(0,9*0,8)</t>
  </si>
  <si>
    <t>(2,8*7,45)-(0,8*1,97)-(1,5*1,5)-(0,9*0,8)</t>
  </si>
  <si>
    <t>0,8*(18,4+17,1)</t>
  </si>
  <si>
    <t>(2,8*24,38)-(0,8*1,97)-(1,4*1,97)-(2,35*1,5)-(1,5*1,5)-3*(1,5*2,2)</t>
  </si>
  <si>
    <t>(2,8*29)-(1,4*1,97)-(0,7*1,97)-2*(0,8*1,97)-(2,3*1,5)-4*(1,5*1,5)</t>
  </si>
  <si>
    <t>(2,8*12,97)-(0,8*1,97)-(2,4*1,5)</t>
  </si>
  <si>
    <t>(2,8*12)-(0,8*1,97)-(0,7*1,97)-(1,5*1,5)</t>
  </si>
  <si>
    <t>(2,8*6,43)-(0,7*1,97)-(1,1*1,5)</t>
  </si>
  <si>
    <t>(2,8*5,35)-(0,7*1,97)</t>
  </si>
  <si>
    <t>20</t>
  </si>
  <si>
    <t>784211101</t>
  </si>
  <si>
    <t>Dvojnásobné bílé malby ze směsí za mokra výborně otěruvzdorných v místnostech výšky do 3,80 m</t>
  </si>
  <si>
    <t>997807739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</si>
</sst>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37" x14ac:knownFonts="1">
    <font>
      <sz val="8"/>
      <name val="Trebuchet MS"/>
      <family val="2"/>
    </font>
    <font>
      <sz val="8"/>
      <color rgb="FF969696"/>
      <name val="Trebuchet MS"/>
      <family val="2"/>
      <charset val="238"/>
    </font>
    <font>
      <sz val="9"/>
      <name val="Trebuchet MS"/>
      <family val="2"/>
      <charset val="238"/>
    </font>
    <font>
      <b/>
      <sz val="12"/>
      <name val="Trebuchet MS"/>
      <family val="2"/>
      <charset val="238"/>
    </font>
    <font>
      <sz val="11"/>
      <name val="Trebuchet MS"/>
      <family val="2"/>
      <charset val="238"/>
    </font>
    <font>
      <sz val="12"/>
      <color rgb="FF003366"/>
      <name val="Trebuchet MS"/>
      <family val="2"/>
      <charset val="238"/>
    </font>
    <font>
      <sz val="10"/>
      <color rgb="FF003366"/>
      <name val="Trebuchet MS"/>
      <family val="2"/>
      <charset val="238"/>
    </font>
    <font>
      <sz val="8"/>
      <color rgb="FF003366"/>
      <name val="Trebuchet MS"/>
      <family val="2"/>
      <charset val="238"/>
    </font>
    <font>
      <sz val="8"/>
      <color rgb="FF505050"/>
      <name val="Trebuchet MS"/>
      <family val="2"/>
      <charset val="238"/>
    </font>
    <font>
      <sz val="8"/>
      <color rgb="FFFF0000"/>
      <name val="Trebuchet MS"/>
      <family val="2"/>
      <charset val="238"/>
    </font>
    <font>
      <sz val="8"/>
      <color rgb="FFFAE682"/>
      <name val="Trebuchet MS"/>
      <family val="2"/>
      <charset val="238"/>
    </font>
    <font>
      <sz val="10"/>
      <name val="Trebuchet MS"/>
      <family val="2"/>
      <charset val="238"/>
    </font>
    <font>
      <sz val="10"/>
      <color rgb="FF960000"/>
      <name val="Trebuchet MS"/>
      <family val="2"/>
      <charset val="238"/>
    </font>
    <font>
      <u/>
      <sz val="10"/>
      <color theme="10"/>
      <name val="Trebuchet MS"/>
      <family val="2"/>
      <charset val="238"/>
    </font>
    <font>
      <sz val="8"/>
      <color rgb="FF3366FF"/>
      <name val="Trebuchet MS"/>
      <family val="2"/>
      <charset val="238"/>
    </font>
    <font>
      <b/>
      <sz val="16"/>
      <name val="Trebuchet MS"/>
      <family val="2"/>
      <charset val="238"/>
    </font>
    <font>
      <sz val="9"/>
      <color rgb="FF969696"/>
      <name val="Trebuchet MS"/>
      <family val="2"/>
      <charset val="238"/>
    </font>
    <font>
      <sz val="10"/>
      <color rgb="FF464646"/>
      <name val="Trebuchet MS"/>
      <family val="2"/>
      <charset val="238"/>
    </font>
    <font>
      <b/>
      <sz val="10"/>
      <name val="Trebuchet MS"/>
      <family val="2"/>
      <charset val="238"/>
    </font>
    <font>
      <b/>
      <sz val="8"/>
      <color rgb="FF969696"/>
      <name val="Trebuchet MS"/>
      <family val="2"/>
      <charset val="238"/>
    </font>
    <font>
      <b/>
      <sz val="10"/>
      <color rgb="FF464646"/>
      <name val="Trebuchet MS"/>
      <family val="2"/>
      <charset val="238"/>
    </font>
    <font>
      <sz val="10"/>
      <color rgb="FF969696"/>
      <name val="Trebuchet MS"/>
      <family val="2"/>
      <charset val="238"/>
    </font>
    <font>
      <b/>
      <sz val="9"/>
      <name val="Trebuchet MS"/>
      <family val="2"/>
      <charset val="238"/>
    </font>
    <font>
      <sz val="12"/>
      <color rgb="FF969696"/>
      <name val="Trebuchet MS"/>
      <family val="2"/>
      <charset val="238"/>
    </font>
    <font>
      <b/>
      <sz val="12"/>
      <color rgb="FF960000"/>
      <name val="Trebuchet MS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Trebuchet MS"/>
      <family val="2"/>
      <charset val="238"/>
    </font>
    <font>
      <sz val="11"/>
      <color rgb="FF003366"/>
      <name val="Trebuchet MS"/>
      <family val="2"/>
      <charset val="238"/>
    </font>
    <font>
      <sz val="11"/>
      <color rgb="FF969696"/>
      <name val="Trebuchet MS"/>
      <family val="2"/>
      <charset val="238"/>
    </font>
    <font>
      <b/>
      <sz val="12"/>
      <color rgb="FF800000"/>
      <name val="Trebuchet MS"/>
      <family val="2"/>
      <charset val="238"/>
    </font>
    <font>
      <b/>
      <sz val="12"/>
      <color rgb="FF800000"/>
      <name val="Trebuchet MS"/>
      <family val="2"/>
      <charset val="238"/>
    </font>
    <font>
      <b/>
      <sz val="8"/>
      <color rgb="FF800000"/>
      <name val="Trebuchet MS"/>
      <family val="2"/>
      <charset val="238"/>
    </font>
    <font>
      <sz val="9"/>
      <color rgb="FF000000"/>
      <name val="Trebuchet MS"/>
      <family val="2"/>
      <charset val="238"/>
    </font>
    <font>
      <sz val="8"/>
      <color rgb="FF960000"/>
      <name val="Trebuchet MS"/>
      <family val="2"/>
      <charset val="238"/>
    </font>
    <font>
      <b/>
      <sz val="8"/>
      <name val="Trebuchet MS"/>
      <family val="2"/>
      <charset val="238"/>
    </font>
    <font>
      <sz val="8"/>
      <color rgb="FFFF0000"/>
      <name val="Trebuchet MS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45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0" applyFont="1" applyFill="1" applyAlignment="1" applyProtection="1">
      <alignment vertical="center"/>
    </xf>
    <xf numFmtId="0" fontId="12" fillId="2" borderId="0" xfId="0" applyFont="1" applyFill="1" applyAlignment="1" applyProtection="1">
      <alignment horizontal="left" vertical="center"/>
    </xf>
    <xf numFmtId="0" fontId="13" fillId="2" borderId="0" xfId="1" applyFont="1" applyFill="1" applyAlignment="1" applyProtection="1">
      <alignment vertical="center"/>
    </xf>
    <xf numFmtId="0" fontId="0" fillId="2" borderId="0" xfId="0" applyFill="1"/>
    <xf numFmtId="0" fontId="10" fillId="2" borderId="0" xfId="0" applyFont="1" applyFill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4" fillId="0" borderId="0" xfId="0" applyFont="1" applyAlignment="1">
      <alignment horizontal="left" vertical="center"/>
    </xf>
    <xf numFmtId="0" fontId="0" fillId="0" borderId="0" xfId="0" applyBorder="1"/>
    <xf numFmtId="0" fontId="16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6" fillId="0" borderId="0" xfId="0" applyFont="1" applyBorder="1" applyAlignment="1">
      <alignment horizontal="left" vertical="center"/>
    </xf>
    <xf numFmtId="0" fontId="0" fillId="0" borderId="6" xfId="0" applyBorder="1"/>
    <xf numFmtId="0" fontId="17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8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4" borderId="0" xfId="0" applyFont="1" applyFill="1" applyBorder="1" applyAlignment="1">
      <alignment vertical="center"/>
    </xf>
    <xf numFmtId="0" fontId="3" fillId="4" borderId="8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21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21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16" fillId="0" borderId="22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4" fillId="0" borderId="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4" fontId="23" fillId="0" borderId="14" xfId="0" applyNumberFormat="1" applyFont="1" applyBorder="1" applyAlignment="1">
      <alignment vertical="center"/>
    </xf>
    <xf numFmtId="4" fontId="23" fillId="0" borderId="0" xfId="0" applyNumberFormat="1" applyFont="1" applyBorder="1" applyAlignment="1">
      <alignment vertical="center"/>
    </xf>
    <xf numFmtId="166" fontId="23" fillId="0" borderId="0" xfId="0" applyNumberFormat="1" applyFont="1" applyBorder="1" applyAlignment="1">
      <alignment vertical="center"/>
    </xf>
    <xf numFmtId="4" fontId="23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8" fillId="0" borderId="16" xfId="0" applyNumberFormat="1" applyFont="1" applyBorder="1" applyAlignment="1">
      <alignment vertical="center"/>
    </xf>
    <xf numFmtId="4" fontId="28" fillId="0" borderId="17" xfId="0" applyNumberFormat="1" applyFont="1" applyBorder="1" applyAlignment="1">
      <alignment vertical="center"/>
    </xf>
    <xf numFmtId="166" fontId="28" fillId="0" borderId="17" xfId="0" applyNumberFormat="1" applyFont="1" applyBorder="1" applyAlignment="1">
      <alignment vertical="center"/>
    </xf>
    <xf numFmtId="4" fontId="28" fillId="0" borderId="18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24" fillId="5" borderId="0" xfId="0" applyFont="1" applyFill="1" applyBorder="1" applyAlignment="1">
      <alignment horizontal="left" vertical="center"/>
    </xf>
    <xf numFmtId="0" fontId="0" fillId="5" borderId="0" xfId="0" applyFont="1" applyFill="1" applyBorder="1" applyAlignment="1">
      <alignment vertical="center"/>
    </xf>
    <xf numFmtId="0" fontId="0" fillId="2" borderId="0" xfId="0" applyFill="1" applyProtection="1"/>
    <xf numFmtId="0" fontId="11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5" borderId="8" xfId="0" applyFont="1" applyFill="1" applyBorder="1" applyAlignment="1">
      <alignment horizontal="left" vertical="center"/>
    </xf>
    <xf numFmtId="0" fontId="3" fillId="5" borderId="9" xfId="0" applyFont="1" applyFill="1" applyBorder="1" applyAlignment="1">
      <alignment horizontal="right" vertical="center"/>
    </xf>
    <xf numFmtId="0" fontId="3" fillId="5" borderId="9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6" fillId="0" borderId="25" xfId="0" applyFont="1" applyBorder="1" applyAlignment="1">
      <alignment horizontal="center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  <protection locked="0"/>
    </xf>
    <xf numFmtId="0" fontId="21" fillId="0" borderId="15" xfId="0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16" xfId="0" applyFont="1" applyBorder="1" applyAlignment="1" applyProtection="1">
      <alignment vertical="center"/>
      <protection locked="0"/>
    </xf>
    <xf numFmtId="0" fontId="21" fillId="0" borderId="18" xfId="0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6" fontId="33" fillId="0" borderId="12" xfId="0" applyNumberFormat="1" applyFont="1" applyBorder="1" applyAlignment="1"/>
    <xf numFmtId="166" fontId="33" fillId="0" borderId="13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Border="1" applyAlignment="1"/>
    <xf numFmtId="0" fontId="5" fillId="0" borderId="0" xfId="0" applyFont="1" applyBorder="1" applyAlignment="1">
      <alignment horizontal="left"/>
    </xf>
    <xf numFmtId="0" fontId="7" fillId="0" borderId="5" xfId="0" applyFont="1" applyBorder="1" applyAlignment="1"/>
    <xf numFmtId="0" fontId="7" fillId="0" borderId="14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left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0" fontId="1" fillId="0" borderId="25" xfId="0" applyFont="1" applyBorder="1" applyAlignment="1">
      <alignment horizontal="left"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167" fontId="8" fillId="0" borderId="0" xfId="0" applyNumberFormat="1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35" fillId="0" borderId="0" xfId="0" applyFont="1" applyBorder="1" applyAlignment="1">
      <alignment horizontal="left" vertical="center"/>
    </xf>
    <xf numFmtId="167" fontId="9" fillId="0" borderId="0" xfId="0" applyNumberFormat="1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16" xfId="0" applyFont="1" applyBorder="1" applyAlignment="1">
      <alignment vertical="center"/>
    </xf>
    <xf numFmtId="0" fontId="9" fillId="0" borderId="17" xfId="0" applyFont="1" applyBorder="1" applyAlignment="1">
      <alignment vertical="center"/>
    </xf>
    <xf numFmtId="0" fontId="9" fillId="0" borderId="18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0" fontId="3" fillId="4" borderId="9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4" fontId="3" fillId="4" borderId="9" xfId="0" applyNumberFormat="1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6" fillId="0" borderId="0" xfId="0" applyFont="1" applyBorder="1" applyAlignment="1">
      <alignment horizontal="left" vertical="center" wrapText="1"/>
    </xf>
    <xf numFmtId="4" fontId="24" fillId="0" borderId="0" xfId="0" applyNumberFormat="1" applyFont="1" applyBorder="1" applyAlignment="1">
      <alignment horizontal="right" vertical="center"/>
    </xf>
    <xf numFmtId="4" fontId="24" fillId="0" borderId="0" xfId="0" applyNumberFormat="1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left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left" vertical="center"/>
    </xf>
    <xf numFmtId="4" fontId="24" fillId="5" borderId="0" xfId="0" applyNumberFormat="1" applyFont="1" applyFill="1" applyBorder="1" applyAlignment="1">
      <alignment vertical="center"/>
    </xf>
    <xf numFmtId="0" fontId="14" fillId="3" borderId="0" xfId="0" applyFont="1" applyFill="1" applyAlignment="1">
      <alignment horizontal="center" vertical="center"/>
    </xf>
    <xf numFmtId="0" fontId="0" fillId="0" borderId="0" xfId="0"/>
    <xf numFmtId="4" fontId="27" fillId="0" borderId="0" xfId="0" applyNumberFormat="1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4" fontId="11" fillId="0" borderId="0" xfId="0" applyNumberFormat="1" applyFont="1" applyBorder="1" applyAlignment="1">
      <alignment vertical="center"/>
    </xf>
    <xf numFmtId="4" fontId="18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4" fontId="18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4" fontId="3" fillId="5" borderId="10" xfId="0" applyNumberFormat="1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0" fillId="5" borderId="0" xfId="0" applyFont="1" applyFill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" fontId="31" fillId="0" borderId="0" xfId="0" applyNumberFormat="1" applyFont="1" applyBorder="1" applyAlignment="1">
      <alignment vertical="center"/>
    </xf>
    <xf numFmtId="0" fontId="6" fillId="0" borderId="0" xfId="0" applyFont="1" applyBorder="1" applyAlignment="1" applyProtection="1">
      <alignment horizontal="left" vertical="center"/>
      <protection locked="0"/>
    </xf>
    <xf numFmtId="4" fontId="6" fillId="0" borderId="0" xfId="0" applyNumberFormat="1" applyFont="1" applyBorder="1" applyAlignment="1" applyProtection="1">
      <alignment vertical="center"/>
      <protection locked="0"/>
    </xf>
    <xf numFmtId="0" fontId="2" fillId="5" borderId="23" xfId="0" applyFont="1" applyFill="1" applyBorder="1" applyAlignment="1">
      <alignment horizontal="center" vertical="center" wrapText="1"/>
    </xf>
    <xf numFmtId="0" fontId="32" fillId="5" borderId="23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0" fillId="0" borderId="25" xfId="0" applyFont="1" applyBorder="1" applyAlignment="1" applyProtection="1">
      <alignment horizontal="left" vertical="center" wrapText="1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0" fontId="35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13" fillId="2" borderId="0" xfId="1" applyFont="1" applyFill="1" applyAlignment="1" applyProtection="1">
      <alignment horizontal="center" vertical="center"/>
    </xf>
    <xf numFmtId="4" fontId="24" fillId="0" borderId="12" xfId="0" applyNumberFormat="1" applyFont="1" applyBorder="1" applyAlignment="1"/>
    <xf numFmtId="4" fontId="3" fillId="0" borderId="12" xfId="0" applyNumberFormat="1" applyFont="1" applyBorder="1" applyAlignment="1">
      <alignment vertical="center"/>
    </xf>
    <xf numFmtId="4" fontId="5" fillId="0" borderId="0" xfId="0" applyNumberFormat="1" applyFont="1" applyBorder="1" applyAlignment="1"/>
    <xf numFmtId="4" fontId="6" fillId="0" borderId="17" xfId="0" applyNumberFormat="1" applyFont="1" applyBorder="1" applyAlignment="1"/>
    <xf numFmtId="4" fontId="6" fillId="0" borderId="17" xfId="0" applyNumberFormat="1" applyFont="1" applyBorder="1" applyAlignment="1">
      <alignment vertical="center"/>
    </xf>
    <xf numFmtId="4" fontId="6" fillId="0" borderId="23" xfId="0" applyNumberFormat="1" applyFont="1" applyBorder="1" applyAlignment="1"/>
    <xf numFmtId="4" fontId="6" fillId="0" borderId="23" xfId="0" applyNumberFormat="1" applyFont="1" applyBorder="1" applyAlignment="1">
      <alignment vertical="center"/>
    </xf>
    <xf numFmtId="4" fontId="5" fillId="0" borderId="12" xfId="0" applyNumberFormat="1" applyFont="1" applyBorder="1" applyAlignment="1"/>
    <xf numFmtId="4" fontId="5" fillId="0" borderId="12" xfId="0" applyNumberFormat="1" applyFont="1" applyBorder="1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93"/>
  <sheetViews>
    <sheetView showGridLines="0" workbookViewId="0">
      <pane ySplit="1" topLeftCell="A87" activePane="bottomLeft" state="frozen"/>
      <selection pane="bottomLeft" activeCell="AN88" sqref="AN88:AP88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6" width="25.83203125" hidden="1" customWidth="1"/>
    <col min="47" max="47" width="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89" width="9.33203125" hidden="1"/>
  </cols>
  <sheetData>
    <row r="1" spans="1:73" ht="21.4" customHeight="1" x14ac:dyDescent="0.3">
      <c r="A1" s="12" t="s">
        <v>0</v>
      </c>
      <c r="B1" s="13"/>
      <c r="C1" s="13"/>
      <c r="D1" s="14" t="s">
        <v>1</v>
      </c>
      <c r="E1" s="13"/>
      <c r="F1" s="13"/>
      <c r="G1" s="13"/>
      <c r="H1" s="13"/>
      <c r="I1" s="13"/>
      <c r="J1" s="13"/>
      <c r="K1" s="15" t="s">
        <v>2</v>
      </c>
      <c r="L1" s="15"/>
      <c r="M1" s="15"/>
      <c r="N1" s="15"/>
      <c r="O1" s="15"/>
      <c r="P1" s="15"/>
      <c r="Q1" s="15"/>
      <c r="R1" s="15"/>
      <c r="S1" s="15"/>
      <c r="T1" s="13"/>
      <c r="U1" s="13"/>
      <c r="V1" s="13"/>
      <c r="W1" s="15" t="s">
        <v>3</v>
      </c>
      <c r="X1" s="15"/>
      <c r="Y1" s="15"/>
      <c r="Z1" s="15"/>
      <c r="AA1" s="15"/>
      <c r="AB1" s="15"/>
      <c r="AC1" s="15"/>
      <c r="AD1" s="15"/>
      <c r="AE1" s="15"/>
      <c r="AF1" s="15"/>
      <c r="AG1" s="13"/>
      <c r="AH1" s="13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7" t="s">
        <v>4</v>
      </c>
      <c r="BB1" s="17" t="s">
        <v>5</v>
      </c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T1" s="18" t="s">
        <v>6</v>
      </c>
      <c r="BU1" s="18" t="s">
        <v>6</v>
      </c>
    </row>
    <row r="2" spans="1:73" ht="36.950000000000003" customHeight="1" x14ac:dyDescent="0.3">
      <c r="C2" s="174" t="s">
        <v>7</v>
      </c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R2" s="201" t="s">
        <v>8</v>
      </c>
      <c r="AS2" s="202"/>
      <c r="AT2" s="202"/>
      <c r="AU2" s="202"/>
      <c r="AV2" s="202"/>
      <c r="AW2" s="202"/>
      <c r="AX2" s="202"/>
      <c r="AY2" s="202"/>
      <c r="AZ2" s="202"/>
      <c r="BA2" s="202"/>
      <c r="BB2" s="202"/>
      <c r="BC2" s="202"/>
      <c r="BD2" s="202"/>
      <c r="BE2" s="202"/>
      <c r="BS2" s="19" t="s">
        <v>9</v>
      </c>
      <c r="BT2" s="19" t="s">
        <v>10</v>
      </c>
    </row>
    <row r="3" spans="1:73" ht="6.95" customHeight="1" x14ac:dyDescent="0.3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2"/>
      <c r="BS3" s="19" t="s">
        <v>9</v>
      </c>
      <c r="BT3" s="19" t="s">
        <v>11</v>
      </c>
    </row>
    <row r="4" spans="1:73" ht="36.950000000000003" customHeight="1" x14ac:dyDescent="0.3">
      <c r="B4" s="23"/>
      <c r="C4" s="176" t="s">
        <v>12</v>
      </c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177"/>
      <c r="AH4" s="177"/>
      <c r="AI4" s="177"/>
      <c r="AJ4" s="177"/>
      <c r="AK4" s="177"/>
      <c r="AL4" s="177"/>
      <c r="AM4" s="177"/>
      <c r="AN4" s="177"/>
      <c r="AO4" s="177"/>
      <c r="AP4" s="177"/>
      <c r="AQ4" s="24"/>
      <c r="AS4" s="25" t="s">
        <v>13</v>
      </c>
      <c r="BS4" s="19" t="s">
        <v>14</v>
      </c>
    </row>
    <row r="5" spans="1:73" ht="14.45" customHeight="1" x14ac:dyDescent="0.3">
      <c r="B5" s="23"/>
      <c r="C5" s="26"/>
      <c r="D5" s="27" t="s">
        <v>15</v>
      </c>
      <c r="E5" s="26"/>
      <c r="F5" s="26"/>
      <c r="G5" s="26"/>
      <c r="H5" s="26"/>
      <c r="I5" s="26"/>
      <c r="J5" s="26"/>
      <c r="K5" s="178" t="s">
        <v>16</v>
      </c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  <c r="AF5" s="179"/>
      <c r="AG5" s="179"/>
      <c r="AH5" s="179"/>
      <c r="AI5" s="179"/>
      <c r="AJ5" s="179"/>
      <c r="AK5" s="179"/>
      <c r="AL5" s="179"/>
      <c r="AM5" s="179"/>
      <c r="AN5" s="179"/>
      <c r="AO5" s="179"/>
      <c r="AP5" s="26"/>
      <c r="AQ5" s="24"/>
      <c r="BS5" s="19" t="s">
        <v>9</v>
      </c>
    </row>
    <row r="6" spans="1:73" ht="36.950000000000003" customHeight="1" x14ac:dyDescent="0.3">
      <c r="B6" s="23"/>
      <c r="C6" s="26"/>
      <c r="D6" s="29" t="s">
        <v>17</v>
      </c>
      <c r="E6" s="26"/>
      <c r="F6" s="26"/>
      <c r="G6" s="26"/>
      <c r="H6" s="26"/>
      <c r="I6" s="26"/>
      <c r="J6" s="26"/>
      <c r="K6" s="180" t="s">
        <v>18</v>
      </c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  <c r="AJ6" s="179"/>
      <c r="AK6" s="179"/>
      <c r="AL6" s="179"/>
      <c r="AM6" s="179"/>
      <c r="AN6" s="179"/>
      <c r="AO6" s="179"/>
      <c r="AP6" s="26"/>
      <c r="AQ6" s="24"/>
      <c r="BS6" s="19" t="s">
        <v>9</v>
      </c>
    </row>
    <row r="7" spans="1:73" ht="14.45" customHeight="1" x14ac:dyDescent="0.3">
      <c r="B7" s="23"/>
      <c r="C7" s="26"/>
      <c r="D7" s="30" t="s">
        <v>19</v>
      </c>
      <c r="E7" s="26"/>
      <c r="F7" s="26"/>
      <c r="G7" s="26"/>
      <c r="H7" s="26"/>
      <c r="I7" s="26"/>
      <c r="J7" s="26"/>
      <c r="K7" s="28" t="s">
        <v>5</v>
      </c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30" t="s">
        <v>20</v>
      </c>
      <c r="AL7" s="26"/>
      <c r="AM7" s="26"/>
      <c r="AN7" s="28" t="s">
        <v>5</v>
      </c>
      <c r="AO7" s="26"/>
      <c r="AP7" s="26"/>
      <c r="AQ7" s="24"/>
      <c r="BS7" s="19" t="s">
        <v>9</v>
      </c>
    </row>
    <row r="8" spans="1:73" ht="14.45" customHeight="1" x14ac:dyDescent="0.3">
      <c r="B8" s="23"/>
      <c r="C8" s="26"/>
      <c r="D8" s="30" t="s">
        <v>21</v>
      </c>
      <c r="E8" s="26"/>
      <c r="F8" s="26"/>
      <c r="G8" s="26"/>
      <c r="H8" s="26"/>
      <c r="I8" s="26"/>
      <c r="J8" s="26"/>
      <c r="K8" s="28" t="s">
        <v>22</v>
      </c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30" t="s">
        <v>23</v>
      </c>
      <c r="AL8" s="26"/>
      <c r="AM8" s="26"/>
      <c r="AN8" s="28" t="s">
        <v>24</v>
      </c>
      <c r="AO8" s="26"/>
      <c r="AP8" s="26"/>
      <c r="AQ8" s="24"/>
      <c r="BS8" s="19" t="s">
        <v>9</v>
      </c>
    </row>
    <row r="9" spans="1:73" ht="14.45" customHeight="1" x14ac:dyDescent="0.3">
      <c r="B9" s="23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4"/>
      <c r="BS9" s="19" t="s">
        <v>9</v>
      </c>
    </row>
    <row r="10" spans="1:73" ht="14.45" customHeight="1" x14ac:dyDescent="0.3">
      <c r="B10" s="23"/>
      <c r="C10" s="26"/>
      <c r="D10" s="30" t="s">
        <v>25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30" t="s">
        <v>26</v>
      </c>
      <c r="AL10" s="26"/>
      <c r="AM10" s="26"/>
      <c r="AN10" s="28" t="s">
        <v>5</v>
      </c>
      <c r="AO10" s="26"/>
      <c r="AP10" s="26"/>
      <c r="AQ10" s="24"/>
      <c r="BS10" s="19" t="s">
        <v>9</v>
      </c>
    </row>
    <row r="11" spans="1:73" ht="18.399999999999999" customHeight="1" x14ac:dyDescent="0.3">
      <c r="B11" s="23"/>
      <c r="C11" s="26"/>
      <c r="D11" s="26"/>
      <c r="E11" s="28" t="s">
        <v>27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30" t="s">
        <v>28</v>
      </c>
      <c r="AL11" s="26"/>
      <c r="AM11" s="26"/>
      <c r="AN11" s="28" t="s">
        <v>5</v>
      </c>
      <c r="AO11" s="26"/>
      <c r="AP11" s="26"/>
      <c r="AQ11" s="24"/>
      <c r="BS11" s="19" t="s">
        <v>9</v>
      </c>
    </row>
    <row r="12" spans="1:73" ht="6.95" customHeight="1" x14ac:dyDescent="0.3">
      <c r="B12" s="23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4"/>
      <c r="BS12" s="19" t="s">
        <v>9</v>
      </c>
    </row>
    <row r="13" spans="1:73" ht="14.45" customHeight="1" x14ac:dyDescent="0.3">
      <c r="B13" s="23"/>
      <c r="C13" s="26"/>
      <c r="D13" s="30" t="s">
        <v>29</v>
      </c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30" t="s">
        <v>26</v>
      </c>
      <c r="AL13" s="26"/>
      <c r="AM13" s="26"/>
      <c r="AN13" s="28" t="s">
        <v>5</v>
      </c>
      <c r="AO13" s="26"/>
      <c r="AP13" s="26"/>
      <c r="AQ13" s="24"/>
      <c r="BS13" s="19" t="s">
        <v>9</v>
      </c>
    </row>
    <row r="14" spans="1:73" ht="15" x14ac:dyDescent="0.3">
      <c r="B14" s="23"/>
      <c r="C14" s="26"/>
      <c r="D14" s="26"/>
      <c r="E14" s="28" t="s">
        <v>27</v>
      </c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30" t="s">
        <v>28</v>
      </c>
      <c r="AL14" s="26"/>
      <c r="AM14" s="26"/>
      <c r="AN14" s="28" t="s">
        <v>5</v>
      </c>
      <c r="AO14" s="26"/>
      <c r="AP14" s="26"/>
      <c r="AQ14" s="24"/>
      <c r="BS14" s="19" t="s">
        <v>9</v>
      </c>
    </row>
    <row r="15" spans="1:73" ht="6.95" customHeight="1" x14ac:dyDescent="0.3">
      <c r="B15" s="23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4"/>
      <c r="BS15" s="19" t="s">
        <v>6</v>
      </c>
    </row>
    <row r="16" spans="1:73" ht="14.45" customHeight="1" x14ac:dyDescent="0.3">
      <c r="B16" s="23"/>
      <c r="C16" s="26"/>
      <c r="D16" s="30" t="s">
        <v>30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30" t="s">
        <v>26</v>
      </c>
      <c r="AL16" s="26"/>
      <c r="AM16" s="26"/>
      <c r="AN16" s="28" t="s">
        <v>5</v>
      </c>
      <c r="AO16" s="26"/>
      <c r="AP16" s="26"/>
      <c r="AQ16" s="24"/>
      <c r="BS16" s="19" t="s">
        <v>6</v>
      </c>
    </row>
    <row r="17" spans="2:71" ht="18.399999999999999" customHeight="1" x14ac:dyDescent="0.3">
      <c r="B17" s="23"/>
      <c r="C17" s="26"/>
      <c r="D17" s="26"/>
      <c r="E17" s="28" t="s">
        <v>27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30" t="s">
        <v>28</v>
      </c>
      <c r="AL17" s="26"/>
      <c r="AM17" s="26"/>
      <c r="AN17" s="28" t="s">
        <v>5</v>
      </c>
      <c r="AO17" s="26"/>
      <c r="AP17" s="26"/>
      <c r="AQ17" s="24"/>
      <c r="BS17" s="19" t="s">
        <v>31</v>
      </c>
    </row>
    <row r="18" spans="2:71" ht="6.95" customHeight="1" x14ac:dyDescent="0.3">
      <c r="B18" s="23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4"/>
      <c r="BS18" s="19" t="s">
        <v>9</v>
      </c>
    </row>
    <row r="19" spans="2:71" ht="14.45" customHeight="1" x14ac:dyDescent="0.3">
      <c r="B19" s="23"/>
      <c r="C19" s="26"/>
      <c r="D19" s="30" t="s">
        <v>32</v>
      </c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30" t="s">
        <v>26</v>
      </c>
      <c r="AL19" s="26"/>
      <c r="AM19" s="26"/>
      <c r="AN19" s="28" t="s">
        <v>5</v>
      </c>
      <c r="AO19" s="26"/>
      <c r="AP19" s="26"/>
      <c r="AQ19" s="24"/>
      <c r="BS19" s="19" t="s">
        <v>9</v>
      </c>
    </row>
    <row r="20" spans="2:71" ht="18.399999999999999" customHeight="1" x14ac:dyDescent="0.3">
      <c r="B20" s="23"/>
      <c r="C20" s="26"/>
      <c r="D20" s="26"/>
      <c r="E20" s="28" t="s">
        <v>27</v>
      </c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30" t="s">
        <v>28</v>
      </c>
      <c r="AL20" s="26"/>
      <c r="AM20" s="26"/>
      <c r="AN20" s="28" t="s">
        <v>5</v>
      </c>
      <c r="AO20" s="26"/>
      <c r="AP20" s="26"/>
      <c r="AQ20" s="24"/>
    </row>
    <row r="21" spans="2:71" ht="6.95" customHeight="1" x14ac:dyDescent="0.3">
      <c r="B21" s="23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4"/>
    </row>
    <row r="22" spans="2:71" ht="15" x14ac:dyDescent="0.3">
      <c r="B22" s="23"/>
      <c r="C22" s="26"/>
      <c r="D22" s="30" t="s">
        <v>33</v>
      </c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4"/>
    </row>
    <row r="23" spans="2:71" ht="22.5" customHeight="1" x14ac:dyDescent="0.3">
      <c r="B23" s="23"/>
      <c r="C23" s="26"/>
      <c r="D23" s="26"/>
      <c r="E23" s="181" t="s">
        <v>5</v>
      </c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81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  <c r="AO23" s="26"/>
      <c r="AP23" s="26"/>
      <c r="AQ23" s="24"/>
    </row>
    <row r="24" spans="2:71" ht="6.95" customHeight="1" x14ac:dyDescent="0.3">
      <c r="B24" s="23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4"/>
    </row>
    <row r="25" spans="2:71" ht="6.95" customHeight="1" x14ac:dyDescent="0.3">
      <c r="B25" s="23"/>
      <c r="C25" s="26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26"/>
      <c r="AQ25" s="24"/>
    </row>
    <row r="26" spans="2:71" ht="14.45" customHeight="1" x14ac:dyDescent="0.3">
      <c r="B26" s="23"/>
      <c r="C26" s="26"/>
      <c r="D26" s="32" t="s">
        <v>34</v>
      </c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05"/>
      <c r="AL26" s="179"/>
      <c r="AM26" s="179"/>
      <c r="AN26" s="179"/>
      <c r="AO26" s="179"/>
      <c r="AP26" s="26"/>
      <c r="AQ26" s="24"/>
    </row>
    <row r="27" spans="2:71" ht="14.45" customHeight="1" x14ac:dyDescent="0.3">
      <c r="B27" s="23"/>
      <c r="C27" s="26"/>
      <c r="D27" s="32" t="s">
        <v>35</v>
      </c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05">
        <f>ROUND(AG90,2)</f>
        <v>0</v>
      </c>
      <c r="AL27" s="205"/>
      <c r="AM27" s="205"/>
      <c r="AN27" s="205"/>
      <c r="AO27" s="205"/>
      <c r="AP27" s="26"/>
      <c r="AQ27" s="24"/>
    </row>
    <row r="28" spans="2:71" s="1" customFormat="1" ht="6.95" customHeight="1" x14ac:dyDescent="0.3"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5"/>
    </row>
    <row r="29" spans="2:71" s="1" customFormat="1" ht="25.9" customHeight="1" x14ac:dyDescent="0.3">
      <c r="B29" s="33"/>
      <c r="C29" s="34"/>
      <c r="D29" s="36" t="s">
        <v>36</v>
      </c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206">
        <f>ROUND(AK26+AK27,2)</f>
        <v>0</v>
      </c>
      <c r="AL29" s="207"/>
      <c r="AM29" s="207"/>
      <c r="AN29" s="207"/>
      <c r="AO29" s="207"/>
      <c r="AP29" s="34"/>
      <c r="AQ29" s="35"/>
    </row>
    <row r="30" spans="2:71" s="1" customFormat="1" ht="6.95" customHeight="1" x14ac:dyDescent="0.3">
      <c r="B30" s="33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5"/>
    </row>
    <row r="31" spans="2:71" s="2" customFormat="1" ht="14.45" customHeight="1" x14ac:dyDescent="0.3">
      <c r="B31" s="38"/>
      <c r="C31" s="39"/>
      <c r="D31" s="40" t="s">
        <v>37</v>
      </c>
      <c r="E31" s="39"/>
      <c r="F31" s="40" t="s">
        <v>38</v>
      </c>
      <c r="G31" s="39"/>
      <c r="H31" s="39"/>
      <c r="I31" s="39"/>
      <c r="J31" s="39"/>
      <c r="K31" s="39"/>
      <c r="L31" s="171">
        <v>0.21</v>
      </c>
      <c r="M31" s="172"/>
      <c r="N31" s="172"/>
      <c r="O31" s="172"/>
      <c r="P31" s="39"/>
      <c r="Q31" s="39"/>
      <c r="R31" s="39"/>
      <c r="S31" s="39"/>
      <c r="T31" s="42" t="s">
        <v>39</v>
      </c>
      <c r="U31" s="39"/>
      <c r="V31" s="39"/>
      <c r="W31" s="173">
        <f>ROUND(AZ87+SUM(CD91),2)</f>
        <v>0</v>
      </c>
      <c r="X31" s="172"/>
      <c r="Y31" s="172"/>
      <c r="Z31" s="172"/>
      <c r="AA31" s="172"/>
      <c r="AB31" s="172"/>
      <c r="AC31" s="172"/>
      <c r="AD31" s="172"/>
      <c r="AE31" s="172"/>
      <c r="AF31" s="39"/>
      <c r="AG31" s="39"/>
      <c r="AH31" s="39"/>
      <c r="AI31" s="39"/>
      <c r="AJ31" s="39"/>
      <c r="AK31" s="173"/>
      <c r="AL31" s="172"/>
      <c r="AM31" s="172"/>
      <c r="AN31" s="172"/>
      <c r="AO31" s="172"/>
      <c r="AP31" s="39"/>
      <c r="AQ31" s="43"/>
    </row>
    <row r="32" spans="2:71" s="2" customFormat="1" ht="14.45" customHeight="1" x14ac:dyDescent="0.3">
      <c r="B32" s="38"/>
      <c r="C32" s="39"/>
      <c r="D32" s="39"/>
      <c r="E32" s="39"/>
      <c r="F32" s="40" t="s">
        <v>40</v>
      </c>
      <c r="G32" s="39"/>
      <c r="H32" s="39"/>
      <c r="I32" s="39"/>
      <c r="J32" s="39"/>
      <c r="K32" s="39"/>
      <c r="L32" s="171">
        <v>0.15</v>
      </c>
      <c r="M32" s="172"/>
      <c r="N32" s="172"/>
      <c r="O32" s="172"/>
      <c r="P32" s="39"/>
      <c r="Q32" s="39"/>
      <c r="R32" s="39"/>
      <c r="S32" s="39"/>
      <c r="T32" s="42" t="s">
        <v>39</v>
      </c>
      <c r="U32" s="39"/>
      <c r="V32" s="39"/>
      <c r="W32" s="173">
        <f>ROUND(BA87+SUM(CE91),2)</f>
        <v>0</v>
      </c>
      <c r="X32" s="172"/>
      <c r="Y32" s="172"/>
      <c r="Z32" s="172"/>
      <c r="AA32" s="172"/>
      <c r="AB32" s="172"/>
      <c r="AC32" s="172"/>
      <c r="AD32" s="172"/>
      <c r="AE32" s="172"/>
      <c r="AF32" s="39"/>
      <c r="AG32" s="39"/>
      <c r="AH32" s="39"/>
      <c r="AI32" s="39"/>
      <c r="AJ32" s="39"/>
      <c r="AK32" s="173">
        <f>ROUND(AW87+SUM(BZ91),2)</f>
        <v>0</v>
      </c>
      <c r="AL32" s="172"/>
      <c r="AM32" s="172"/>
      <c r="AN32" s="172"/>
      <c r="AO32" s="172"/>
      <c r="AP32" s="39"/>
      <c r="AQ32" s="43"/>
    </row>
    <row r="33" spans="2:43" s="2" customFormat="1" ht="14.45" hidden="1" customHeight="1" x14ac:dyDescent="0.3">
      <c r="B33" s="38"/>
      <c r="C33" s="39"/>
      <c r="D33" s="39"/>
      <c r="E33" s="39"/>
      <c r="F33" s="40" t="s">
        <v>41</v>
      </c>
      <c r="G33" s="39"/>
      <c r="H33" s="39"/>
      <c r="I33" s="39"/>
      <c r="J33" s="39"/>
      <c r="K33" s="39"/>
      <c r="L33" s="171">
        <v>0.21</v>
      </c>
      <c r="M33" s="172"/>
      <c r="N33" s="172"/>
      <c r="O33" s="172"/>
      <c r="P33" s="39"/>
      <c r="Q33" s="39"/>
      <c r="R33" s="39"/>
      <c r="S33" s="39"/>
      <c r="T33" s="42" t="s">
        <v>39</v>
      </c>
      <c r="U33" s="39"/>
      <c r="V33" s="39"/>
      <c r="W33" s="173">
        <f>ROUND(BB87+SUM(CF91),2)</f>
        <v>0</v>
      </c>
      <c r="X33" s="172"/>
      <c r="Y33" s="172"/>
      <c r="Z33" s="172"/>
      <c r="AA33" s="172"/>
      <c r="AB33" s="172"/>
      <c r="AC33" s="172"/>
      <c r="AD33" s="172"/>
      <c r="AE33" s="172"/>
      <c r="AF33" s="39"/>
      <c r="AG33" s="39"/>
      <c r="AH33" s="39"/>
      <c r="AI33" s="39"/>
      <c r="AJ33" s="39"/>
      <c r="AK33" s="173">
        <v>0</v>
      </c>
      <c r="AL33" s="172"/>
      <c r="AM33" s="172"/>
      <c r="AN33" s="172"/>
      <c r="AO33" s="172"/>
      <c r="AP33" s="39"/>
      <c r="AQ33" s="43"/>
    </row>
    <row r="34" spans="2:43" s="2" customFormat="1" ht="14.45" hidden="1" customHeight="1" x14ac:dyDescent="0.3">
      <c r="B34" s="38"/>
      <c r="C34" s="39"/>
      <c r="D34" s="39"/>
      <c r="E34" s="39"/>
      <c r="F34" s="40" t="s">
        <v>42</v>
      </c>
      <c r="G34" s="39"/>
      <c r="H34" s="39"/>
      <c r="I34" s="39"/>
      <c r="J34" s="39"/>
      <c r="K34" s="39"/>
      <c r="L34" s="171">
        <v>0.15</v>
      </c>
      <c r="M34" s="172"/>
      <c r="N34" s="172"/>
      <c r="O34" s="172"/>
      <c r="P34" s="39"/>
      <c r="Q34" s="39"/>
      <c r="R34" s="39"/>
      <c r="S34" s="39"/>
      <c r="T34" s="42" t="s">
        <v>39</v>
      </c>
      <c r="U34" s="39"/>
      <c r="V34" s="39"/>
      <c r="W34" s="173">
        <f>ROUND(BC87+SUM(CG91),2)</f>
        <v>0</v>
      </c>
      <c r="X34" s="172"/>
      <c r="Y34" s="172"/>
      <c r="Z34" s="172"/>
      <c r="AA34" s="172"/>
      <c r="AB34" s="172"/>
      <c r="AC34" s="172"/>
      <c r="AD34" s="172"/>
      <c r="AE34" s="172"/>
      <c r="AF34" s="39"/>
      <c r="AG34" s="39"/>
      <c r="AH34" s="39"/>
      <c r="AI34" s="39"/>
      <c r="AJ34" s="39"/>
      <c r="AK34" s="173">
        <v>0</v>
      </c>
      <c r="AL34" s="172"/>
      <c r="AM34" s="172"/>
      <c r="AN34" s="172"/>
      <c r="AO34" s="172"/>
      <c r="AP34" s="39"/>
      <c r="AQ34" s="43"/>
    </row>
    <row r="35" spans="2:43" s="2" customFormat="1" ht="14.45" hidden="1" customHeight="1" x14ac:dyDescent="0.3">
      <c r="B35" s="38"/>
      <c r="C35" s="39"/>
      <c r="D35" s="39"/>
      <c r="E35" s="39"/>
      <c r="F35" s="40" t="s">
        <v>43</v>
      </c>
      <c r="G35" s="39"/>
      <c r="H35" s="39"/>
      <c r="I35" s="39"/>
      <c r="J35" s="39"/>
      <c r="K35" s="39"/>
      <c r="L35" s="171">
        <v>0</v>
      </c>
      <c r="M35" s="172"/>
      <c r="N35" s="172"/>
      <c r="O35" s="172"/>
      <c r="P35" s="39"/>
      <c r="Q35" s="39"/>
      <c r="R35" s="39"/>
      <c r="S35" s="39"/>
      <c r="T35" s="42" t="s">
        <v>39</v>
      </c>
      <c r="U35" s="39"/>
      <c r="V35" s="39"/>
      <c r="W35" s="173">
        <f>ROUND(BD87+SUM(CH91),2)</f>
        <v>0</v>
      </c>
      <c r="X35" s="172"/>
      <c r="Y35" s="172"/>
      <c r="Z35" s="172"/>
      <c r="AA35" s="172"/>
      <c r="AB35" s="172"/>
      <c r="AC35" s="172"/>
      <c r="AD35" s="172"/>
      <c r="AE35" s="172"/>
      <c r="AF35" s="39"/>
      <c r="AG35" s="39"/>
      <c r="AH35" s="39"/>
      <c r="AI35" s="39"/>
      <c r="AJ35" s="39"/>
      <c r="AK35" s="173">
        <v>0</v>
      </c>
      <c r="AL35" s="172"/>
      <c r="AM35" s="172"/>
      <c r="AN35" s="172"/>
      <c r="AO35" s="172"/>
      <c r="AP35" s="39"/>
      <c r="AQ35" s="43"/>
    </row>
    <row r="36" spans="2:43" s="1" customFormat="1" ht="6.95" customHeight="1" x14ac:dyDescent="0.3"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5"/>
    </row>
    <row r="37" spans="2:43" s="1" customFormat="1" ht="25.9" customHeight="1" x14ac:dyDescent="0.3">
      <c r="B37" s="33"/>
      <c r="C37" s="44"/>
      <c r="D37" s="45" t="s">
        <v>44</v>
      </c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7" t="s">
        <v>45</v>
      </c>
      <c r="U37" s="46"/>
      <c r="V37" s="46"/>
      <c r="W37" s="46"/>
      <c r="X37" s="182" t="s">
        <v>46</v>
      </c>
      <c r="Y37" s="183"/>
      <c r="Z37" s="183"/>
      <c r="AA37" s="183"/>
      <c r="AB37" s="183"/>
      <c r="AC37" s="46"/>
      <c r="AD37" s="46"/>
      <c r="AE37" s="46"/>
      <c r="AF37" s="46"/>
      <c r="AG37" s="46"/>
      <c r="AH37" s="46"/>
      <c r="AI37" s="46"/>
      <c r="AJ37" s="46"/>
      <c r="AK37" s="184">
        <f>SUM(AK29:AK35)</f>
        <v>0</v>
      </c>
      <c r="AL37" s="183"/>
      <c r="AM37" s="183"/>
      <c r="AN37" s="183"/>
      <c r="AO37" s="185"/>
      <c r="AP37" s="44"/>
      <c r="AQ37" s="35"/>
    </row>
    <row r="38" spans="2:43" s="1" customFormat="1" ht="14.45" customHeight="1" x14ac:dyDescent="0.3"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5"/>
    </row>
    <row r="39" spans="2:43" x14ac:dyDescent="0.3">
      <c r="B39" s="23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4"/>
    </row>
    <row r="40" spans="2:43" x14ac:dyDescent="0.3">
      <c r="B40" s="23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4"/>
    </row>
    <row r="41" spans="2:43" x14ac:dyDescent="0.3">
      <c r="B41" s="23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4"/>
    </row>
    <row r="42" spans="2:43" x14ac:dyDescent="0.3">
      <c r="B42" s="23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4"/>
    </row>
    <row r="43" spans="2:43" x14ac:dyDescent="0.3">
      <c r="B43" s="23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4"/>
    </row>
    <row r="44" spans="2:43" x14ac:dyDescent="0.3">
      <c r="B44" s="23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4"/>
    </row>
    <row r="45" spans="2:43" x14ac:dyDescent="0.3">
      <c r="B45" s="23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4"/>
    </row>
    <row r="46" spans="2:43" x14ac:dyDescent="0.3">
      <c r="B46" s="23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4"/>
    </row>
    <row r="47" spans="2:43" x14ac:dyDescent="0.3">
      <c r="B47" s="23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4"/>
    </row>
    <row r="48" spans="2:43" x14ac:dyDescent="0.3">
      <c r="B48" s="23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4"/>
    </row>
    <row r="49" spans="2:43" s="1" customFormat="1" ht="15" x14ac:dyDescent="0.3">
      <c r="B49" s="33"/>
      <c r="C49" s="34"/>
      <c r="D49" s="48" t="s">
        <v>47</v>
      </c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50"/>
      <c r="AA49" s="34"/>
      <c r="AB49" s="34"/>
      <c r="AC49" s="48" t="s">
        <v>48</v>
      </c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50"/>
      <c r="AP49" s="34"/>
      <c r="AQ49" s="35"/>
    </row>
    <row r="50" spans="2:43" x14ac:dyDescent="0.3">
      <c r="B50" s="23"/>
      <c r="C50" s="26"/>
      <c r="D50" s="51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52"/>
      <c r="AA50" s="26"/>
      <c r="AB50" s="26"/>
      <c r="AC50" s="51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52"/>
      <c r="AP50" s="26"/>
      <c r="AQ50" s="24"/>
    </row>
    <row r="51" spans="2:43" x14ac:dyDescent="0.3">
      <c r="B51" s="23"/>
      <c r="C51" s="26"/>
      <c r="D51" s="51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52"/>
      <c r="AA51" s="26"/>
      <c r="AB51" s="26"/>
      <c r="AC51" s="51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52"/>
      <c r="AP51" s="26"/>
      <c r="AQ51" s="24"/>
    </row>
    <row r="52" spans="2:43" x14ac:dyDescent="0.3">
      <c r="B52" s="23"/>
      <c r="C52" s="26"/>
      <c r="D52" s="51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52"/>
      <c r="AA52" s="26"/>
      <c r="AB52" s="26"/>
      <c r="AC52" s="51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52"/>
      <c r="AP52" s="26"/>
      <c r="AQ52" s="24"/>
    </row>
    <row r="53" spans="2:43" x14ac:dyDescent="0.3">
      <c r="B53" s="23"/>
      <c r="C53" s="26"/>
      <c r="D53" s="51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52"/>
      <c r="AA53" s="26"/>
      <c r="AB53" s="26"/>
      <c r="AC53" s="51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52"/>
      <c r="AP53" s="26"/>
      <c r="AQ53" s="24"/>
    </row>
    <row r="54" spans="2:43" x14ac:dyDescent="0.3">
      <c r="B54" s="23"/>
      <c r="C54" s="26"/>
      <c r="D54" s="51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52"/>
      <c r="AA54" s="26"/>
      <c r="AB54" s="26"/>
      <c r="AC54" s="51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52"/>
      <c r="AP54" s="26"/>
      <c r="AQ54" s="24"/>
    </row>
    <row r="55" spans="2:43" x14ac:dyDescent="0.3">
      <c r="B55" s="23"/>
      <c r="C55" s="26"/>
      <c r="D55" s="51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52"/>
      <c r="AA55" s="26"/>
      <c r="AB55" s="26"/>
      <c r="AC55" s="51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52"/>
      <c r="AP55" s="26"/>
      <c r="AQ55" s="24"/>
    </row>
    <row r="56" spans="2:43" x14ac:dyDescent="0.3">
      <c r="B56" s="23"/>
      <c r="C56" s="26"/>
      <c r="D56" s="51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52"/>
      <c r="AA56" s="26"/>
      <c r="AB56" s="26"/>
      <c r="AC56" s="51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52"/>
      <c r="AP56" s="26"/>
      <c r="AQ56" s="24"/>
    </row>
    <row r="57" spans="2:43" x14ac:dyDescent="0.3">
      <c r="B57" s="23"/>
      <c r="C57" s="26"/>
      <c r="D57" s="51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52"/>
      <c r="AA57" s="26"/>
      <c r="AB57" s="26"/>
      <c r="AC57" s="51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52"/>
      <c r="AP57" s="26"/>
      <c r="AQ57" s="24"/>
    </row>
    <row r="58" spans="2:43" s="1" customFormat="1" ht="15" x14ac:dyDescent="0.3">
      <c r="B58" s="33"/>
      <c r="C58" s="34"/>
      <c r="D58" s="53" t="s">
        <v>49</v>
      </c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5" t="s">
        <v>50</v>
      </c>
      <c r="S58" s="54"/>
      <c r="T58" s="54"/>
      <c r="U58" s="54"/>
      <c r="V58" s="54"/>
      <c r="W58" s="54"/>
      <c r="X58" s="54"/>
      <c r="Y58" s="54"/>
      <c r="Z58" s="56"/>
      <c r="AA58" s="34"/>
      <c r="AB58" s="34"/>
      <c r="AC58" s="53" t="s">
        <v>49</v>
      </c>
      <c r="AD58" s="54"/>
      <c r="AE58" s="54"/>
      <c r="AF58" s="54"/>
      <c r="AG58" s="54"/>
      <c r="AH58" s="54"/>
      <c r="AI58" s="54"/>
      <c r="AJ58" s="54"/>
      <c r="AK58" s="54"/>
      <c r="AL58" s="54"/>
      <c r="AM58" s="55" t="s">
        <v>50</v>
      </c>
      <c r="AN58" s="54"/>
      <c r="AO58" s="56"/>
      <c r="AP58" s="34"/>
      <c r="AQ58" s="35"/>
    </row>
    <row r="59" spans="2:43" x14ac:dyDescent="0.3">
      <c r="B59" s="23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4"/>
    </row>
    <row r="60" spans="2:43" s="1" customFormat="1" ht="15" x14ac:dyDescent="0.3">
      <c r="B60" s="33"/>
      <c r="C60" s="34"/>
      <c r="D60" s="48" t="s">
        <v>51</v>
      </c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50"/>
      <c r="AA60" s="34"/>
      <c r="AB60" s="34"/>
      <c r="AC60" s="48" t="s">
        <v>52</v>
      </c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50"/>
      <c r="AP60" s="34"/>
      <c r="AQ60" s="35"/>
    </row>
    <row r="61" spans="2:43" x14ac:dyDescent="0.3">
      <c r="B61" s="23"/>
      <c r="C61" s="26"/>
      <c r="D61" s="51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52"/>
      <c r="AA61" s="26"/>
      <c r="AB61" s="26"/>
      <c r="AC61" s="51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52"/>
      <c r="AP61" s="26"/>
      <c r="AQ61" s="24"/>
    </row>
    <row r="62" spans="2:43" x14ac:dyDescent="0.3">
      <c r="B62" s="23"/>
      <c r="C62" s="26"/>
      <c r="D62" s="51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52"/>
      <c r="AA62" s="26"/>
      <c r="AB62" s="26"/>
      <c r="AC62" s="51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52"/>
      <c r="AP62" s="26"/>
      <c r="AQ62" s="24"/>
    </row>
    <row r="63" spans="2:43" x14ac:dyDescent="0.3">
      <c r="B63" s="23"/>
      <c r="C63" s="26"/>
      <c r="D63" s="51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52"/>
      <c r="AA63" s="26"/>
      <c r="AB63" s="26"/>
      <c r="AC63" s="51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52"/>
      <c r="AP63" s="26"/>
      <c r="AQ63" s="24"/>
    </row>
    <row r="64" spans="2:43" x14ac:dyDescent="0.3">
      <c r="B64" s="23"/>
      <c r="C64" s="26"/>
      <c r="D64" s="51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52"/>
      <c r="AA64" s="26"/>
      <c r="AB64" s="26"/>
      <c r="AC64" s="51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52"/>
      <c r="AP64" s="26"/>
      <c r="AQ64" s="24"/>
    </row>
    <row r="65" spans="2:43" x14ac:dyDescent="0.3">
      <c r="B65" s="23"/>
      <c r="C65" s="26"/>
      <c r="D65" s="51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52"/>
      <c r="AA65" s="26"/>
      <c r="AB65" s="26"/>
      <c r="AC65" s="51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52"/>
      <c r="AP65" s="26"/>
      <c r="AQ65" s="24"/>
    </row>
    <row r="66" spans="2:43" x14ac:dyDescent="0.3">
      <c r="B66" s="23"/>
      <c r="C66" s="26"/>
      <c r="D66" s="51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52"/>
      <c r="AA66" s="26"/>
      <c r="AB66" s="26"/>
      <c r="AC66" s="51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52"/>
      <c r="AP66" s="26"/>
      <c r="AQ66" s="24"/>
    </row>
    <row r="67" spans="2:43" x14ac:dyDescent="0.3">
      <c r="B67" s="23"/>
      <c r="C67" s="26"/>
      <c r="D67" s="51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52"/>
      <c r="AA67" s="26"/>
      <c r="AB67" s="26"/>
      <c r="AC67" s="51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52"/>
      <c r="AP67" s="26"/>
      <c r="AQ67" s="24"/>
    </row>
    <row r="68" spans="2:43" x14ac:dyDescent="0.3">
      <c r="B68" s="23"/>
      <c r="C68" s="26"/>
      <c r="D68" s="51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52"/>
      <c r="AA68" s="26"/>
      <c r="AB68" s="26"/>
      <c r="AC68" s="51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52"/>
      <c r="AP68" s="26"/>
      <c r="AQ68" s="24"/>
    </row>
    <row r="69" spans="2:43" s="1" customFormat="1" ht="15" x14ac:dyDescent="0.3">
      <c r="B69" s="33"/>
      <c r="C69" s="34"/>
      <c r="D69" s="53" t="s">
        <v>49</v>
      </c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5" t="s">
        <v>50</v>
      </c>
      <c r="S69" s="54"/>
      <c r="T69" s="54"/>
      <c r="U69" s="54"/>
      <c r="V69" s="54"/>
      <c r="W69" s="54"/>
      <c r="X69" s="54"/>
      <c r="Y69" s="54"/>
      <c r="Z69" s="56"/>
      <c r="AA69" s="34"/>
      <c r="AB69" s="34"/>
      <c r="AC69" s="53" t="s">
        <v>49</v>
      </c>
      <c r="AD69" s="54"/>
      <c r="AE69" s="54"/>
      <c r="AF69" s="54"/>
      <c r="AG69" s="54"/>
      <c r="AH69" s="54"/>
      <c r="AI69" s="54"/>
      <c r="AJ69" s="54"/>
      <c r="AK69" s="54"/>
      <c r="AL69" s="54"/>
      <c r="AM69" s="55" t="s">
        <v>50</v>
      </c>
      <c r="AN69" s="54"/>
      <c r="AO69" s="56"/>
      <c r="AP69" s="34"/>
      <c r="AQ69" s="35"/>
    </row>
    <row r="70" spans="2:43" s="1" customFormat="1" ht="6.95" customHeight="1" x14ac:dyDescent="0.3"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5"/>
    </row>
    <row r="71" spans="2:43" s="1" customFormat="1" ht="6.95" customHeight="1" x14ac:dyDescent="0.3">
      <c r="B71" s="57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9"/>
    </row>
    <row r="75" spans="2:43" s="1" customFormat="1" ht="6.95" customHeight="1" x14ac:dyDescent="0.3">
      <c r="B75" s="60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2"/>
    </row>
    <row r="76" spans="2:43" s="1" customFormat="1" ht="36.950000000000003" customHeight="1" x14ac:dyDescent="0.3">
      <c r="B76" s="33"/>
      <c r="C76" s="176" t="s">
        <v>53</v>
      </c>
      <c r="D76" s="177"/>
      <c r="E76" s="177"/>
      <c r="F76" s="177"/>
      <c r="G76" s="177"/>
      <c r="H76" s="177"/>
      <c r="I76" s="177"/>
      <c r="J76" s="177"/>
      <c r="K76" s="177"/>
      <c r="L76" s="177"/>
      <c r="M76" s="177"/>
      <c r="N76" s="177"/>
      <c r="O76" s="177"/>
      <c r="P76" s="177"/>
      <c r="Q76" s="177"/>
      <c r="R76" s="177"/>
      <c r="S76" s="177"/>
      <c r="T76" s="177"/>
      <c r="U76" s="177"/>
      <c r="V76" s="177"/>
      <c r="W76" s="177"/>
      <c r="X76" s="177"/>
      <c r="Y76" s="177"/>
      <c r="Z76" s="177"/>
      <c r="AA76" s="177"/>
      <c r="AB76" s="177"/>
      <c r="AC76" s="177"/>
      <c r="AD76" s="177"/>
      <c r="AE76" s="177"/>
      <c r="AF76" s="177"/>
      <c r="AG76" s="177"/>
      <c r="AH76" s="177"/>
      <c r="AI76" s="177"/>
      <c r="AJ76" s="177"/>
      <c r="AK76" s="177"/>
      <c r="AL76" s="177"/>
      <c r="AM76" s="177"/>
      <c r="AN76" s="177"/>
      <c r="AO76" s="177"/>
      <c r="AP76" s="177"/>
      <c r="AQ76" s="35"/>
    </row>
    <row r="77" spans="2:43" s="3" customFormat="1" ht="14.45" customHeight="1" x14ac:dyDescent="0.3">
      <c r="B77" s="63"/>
      <c r="C77" s="30" t="s">
        <v>15</v>
      </c>
      <c r="D77" s="64"/>
      <c r="E77" s="64"/>
      <c r="F77" s="64"/>
      <c r="G77" s="64"/>
      <c r="H77" s="64"/>
      <c r="I77" s="64"/>
      <c r="J77" s="64"/>
      <c r="K77" s="64"/>
      <c r="L77" s="64" t="str">
        <f>K5</f>
        <v>05</v>
      </c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5"/>
    </row>
    <row r="78" spans="2:43" s="4" customFormat="1" ht="36.950000000000003" customHeight="1" x14ac:dyDescent="0.3">
      <c r="B78" s="66"/>
      <c r="C78" s="67" t="s">
        <v>17</v>
      </c>
      <c r="D78" s="68"/>
      <c r="E78" s="68"/>
      <c r="F78" s="68"/>
      <c r="G78" s="68"/>
      <c r="H78" s="68"/>
      <c r="I78" s="68"/>
      <c r="J78" s="68"/>
      <c r="K78" s="68"/>
      <c r="L78" s="186" t="str">
        <f>K6</f>
        <v>MŠ Karla Čapka 1968 Nymburk, pavilon J2 - stavební úpravy ELEKTRO</v>
      </c>
      <c r="M78" s="187"/>
      <c r="N78" s="187"/>
      <c r="O78" s="187"/>
      <c r="P78" s="187"/>
      <c r="Q78" s="187"/>
      <c r="R78" s="187"/>
      <c r="S78" s="187"/>
      <c r="T78" s="187"/>
      <c r="U78" s="187"/>
      <c r="V78" s="187"/>
      <c r="W78" s="187"/>
      <c r="X78" s="187"/>
      <c r="Y78" s="187"/>
      <c r="Z78" s="187"/>
      <c r="AA78" s="187"/>
      <c r="AB78" s="187"/>
      <c r="AC78" s="187"/>
      <c r="AD78" s="187"/>
      <c r="AE78" s="187"/>
      <c r="AF78" s="187"/>
      <c r="AG78" s="187"/>
      <c r="AH78" s="187"/>
      <c r="AI78" s="187"/>
      <c r="AJ78" s="187"/>
      <c r="AK78" s="187"/>
      <c r="AL78" s="187"/>
      <c r="AM78" s="187"/>
      <c r="AN78" s="187"/>
      <c r="AO78" s="187"/>
      <c r="AP78" s="68"/>
      <c r="AQ78" s="69"/>
    </row>
    <row r="79" spans="2:43" s="1" customFormat="1" ht="6.95" customHeight="1" x14ac:dyDescent="0.3"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5"/>
    </row>
    <row r="80" spans="2:43" s="1" customFormat="1" ht="15" x14ac:dyDescent="0.3">
      <c r="B80" s="33"/>
      <c r="C80" s="30" t="s">
        <v>21</v>
      </c>
      <c r="D80" s="34"/>
      <c r="E80" s="34"/>
      <c r="F80" s="34"/>
      <c r="G80" s="34"/>
      <c r="H80" s="34"/>
      <c r="I80" s="34"/>
      <c r="J80" s="34"/>
      <c r="K80" s="34"/>
      <c r="L80" s="70" t="str">
        <f>IF(K8="","",K8)</f>
        <v>Nymburk</v>
      </c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0" t="s">
        <v>23</v>
      </c>
      <c r="AJ80" s="34"/>
      <c r="AK80" s="34"/>
      <c r="AL80" s="34"/>
      <c r="AM80" s="71" t="str">
        <f>IF(AN8= "","",AN8)</f>
        <v>12. 2. 2018</v>
      </c>
      <c r="AN80" s="34"/>
      <c r="AO80" s="34"/>
      <c r="AP80" s="34"/>
      <c r="AQ80" s="35"/>
    </row>
    <row r="81" spans="1:76" s="1" customFormat="1" ht="6.95" customHeight="1" x14ac:dyDescent="0.3"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5"/>
    </row>
    <row r="82" spans="1:76" s="1" customFormat="1" ht="15" x14ac:dyDescent="0.3">
      <c r="B82" s="33"/>
      <c r="C82" s="30" t="s">
        <v>25</v>
      </c>
      <c r="D82" s="34"/>
      <c r="E82" s="34"/>
      <c r="F82" s="34"/>
      <c r="G82" s="34"/>
      <c r="H82" s="34"/>
      <c r="I82" s="34"/>
      <c r="J82" s="34"/>
      <c r="K82" s="34"/>
      <c r="L82" s="64" t="str">
        <f>IF(E11= "","",E11)</f>
        <v xml:space="preserve"> </v>
      </c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0" t="s">
        <v>30</v>
      </c>
      <c r="AJ82" s="34"/>
      <c r="AK82" s="34"/>
      <c r="AL82" s="34"/>
      <c r="AM82" s="188" t="str">
        <f>IF(E17="","",E17)</f>
        <v xml:space="preserve"> </v>
      </c>
      <c r="AN82" s="188"/>
      <c r="AO82" s="188"/>
      <c r="AP82" s="188"/>
      <c r="AQ82" s="35"/>
      <c r="AS82" s="192" t="s">
        <v>54</v>
      </c>
      <c r="AT82" s="193"/>
      <c r="AU82" s="49"/>
      <c r="AV82" s="49"/>
      <c r="AW82" s="49"/>
      <c r="AX82" s="49"/>
      <c r="AY82" s="49"/>
      <c r="AZ82" s="49"/>
      <c r="BA82" s="49"/>
      <c r="BB82" s="49"/>
      <c r="BC82" s="49"/>
      <c r="BD82" s="50"/>
    </row>
    <row r="83" spans="1:76" s="1" customFormat="1" ht="15" x14ac:dyDescent="0.3">
      <c r="B83" s="33"/>
      <c r="C83" s="30" t="s">
        <v>29</v>
      </c>
      <c r="D83" s="34"/>
      <c r="E83" s="34"/>
      <c r="F83" s="34"/>
      <c r="G83" s="34"/>
      <c r="H83" s="34"/>
      <c r="I83" s="34"/>
      <c r="J83" s="34"/>
      <c r="K83" s="34"/>
      <c r="L83" s="64" t="str">
        <f>IF(E14="","",E14)</f>
        <v xml:space="preserve"> </v>
      </c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0" t="s">
        <v>32</v>
      </c>
      <c r="AJ83" s="34"/>
      <c r="AK83" s="34"/>
      <c r="AL83" s="34"/>
      <c r="AM83" s="188" t="str">
        <f>IF(E20="","",E20)</f>
        <v xml:space="preserve"> </v>
      </c>
      <c r="AN83" s="188"/>
      <c r="AO83" s="188"/>
      <c r="AP83" s="188"/>
      <c r="AQ83" s="35"/>
      <c r="AS83" s="194"/>
      <c r="AT83" s="195"/>
      <c r="AU83" s="34"/>
      <c r="AV83" s="34"/>
      <c r="AW83" s="34"/>
      <c r="AX83" s="34"/>
      <c r="AY83" s="34"/>
      <c r="AZ83" s="34"/>
      <c r="BA83" s="34"/>
      <c r="BB83" s="34"/>
      <c r="BC83" s="34"/>
      <c r="BD83" s="72"/>
    </row>
    <row r="84" spans="1:76" s="1" customFormat="1" ht="10.9" customHeight="1" x14ac:dyDescent="0.3"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5"/>
      <c r="AS84" s="194"/>
      <c r="AT84" s="195"/>
      <c r="AU84" s="34"/>
      <c r="AV84" s="34"/>
      <c r="AW84" s="34"/>
      <c r="AX84" s="34"/>
      <c r="AY84" s="34"/>
      <c r="AZ84" s="34"/>
      <c r="BA84" s="34"/>
      <c r="BB84" s="34"/>
      <c r="BC84" s="34"/>
      <c r="BD84" s="72"/>
    </row>
    <row r="85" spans="1:76" s="1" customFormat="1" ht="29.25" customHeight="1" x14ac:dyDescent="0.3">
      <c r="B85" s="33"/>
      <c r="C85" s="196" t="s">
        <v>55</v>
      </c>
      <c r="D85" s="197"/>
      <c r="E85" s="197"/>
      <c r="F85" s="197"/>
      <c r="G85" s="197"/>
      <c r="H85" s="73"/>
      <c r="I85" s="198" t="s">
        <v>56</v>
      </c>
      <c r="J85" s="197"/>
      <c r="K85" s="197"/>
      <c r="L85" s="197"/>
      <c r="M85" s="197"/>
      <c r="N85" s="197"/>
      <c r="O85" s="197"/>
      <c r="P85" s="197"/>
      <c r="Q85" s="197"/>
      <c r="R85" s="197"/>
      <c r="S85" s="197"/>
      <c r="T85" s="197"/>
      <c r="U85" s="197"/>
      <c r="V85" s="197"/>
      <c r="W85" s="197"/>
      <c r="X85" s="197"/>
      <c r="Y85" s="197"/>
      <c r="Z85" s="197"/>
      <c r="AA85" s="197"/>
      <c r="AB85" s="197"/>
      <c r="AC85" s="197"/>
      <c r="AD85" s="197"/>
      <c r="AE85" s="197"/>
      <c r="AF85" s="197"/>
      <c r="AG85" s="198" t="s">
        <v>57</v>
      </c>
      <c r="AH85" s="197"/>
      <c r="AI85" s="197"/>
      <c r="AJ85" s="197"/>
      <c r="AK85" s="197"/>
      <c r="AL85" s="197"/>
      <c r="AM85" s="197"/>
      <c r="AN85" s="198" t="s">
        <v>58</v>
      </c>
      <c r="AO85" s="197"/>
      <c r="AP85" s="199"/>
      <c r="AQ85" s="35"/>
      <c r="AS85" s="74" t="s">
        <v>59</v>
      </c>
      <c r="AT85" s="75" t="s">
        <v>60</v>
      </c>
      <c r="AU85" s="75" t="s">
        <v>61</v>
      </c>
      <c r="AV85" s="75" t="s">
        <v>62</v>
      </c>
      <c r="AW85" s="75" t="s">
        <v>63</v>
      </c>
      <c r="AX85" s="75" t="s">
        <v>64</v>
      </c>
      <c r="AY85" s="75" t="s">
        <v>65</v>
      </c>
      <c r="AZ85" s="75" t="s">
        <v>66</v>
      </c>
      <c r="BA85" s="75" t="s">
        <v>67</v>
      </c>
      <c r="BB85" s="75" t="s">
        <v>68</v>
      </c>
      <c r="BC85" s="75" t="s">
        <v>69</v>
      </c>
      <c r="BD85" s="76" t="s">
        <v>70</v>
      </c>
    </row>
    <row r="86" spans="1:76" s="1" customFormat="1" ht="10.9" customHeight="1" x14ac:dyDescent="0.3"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5"/>
      <c r="AS86" s="77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50"/>
    </row>
    <row r="87" spans="1:76" s="4" customFormat="1" ht="32.450000000000003" customHeight="1" x14ac:dyDescent="0.3">
      <c r="B87" s="66"/>
      <c r="C87" s="78" t="s">
        <v>71</v>
      </c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190"/>
      <c r="AH87" s="190"/>
      <c r="AI87" s="190"/>
      <c r="AJ87" s="190"/>
      <c r="AK87" s="190"/>
      <c r="AL87" s="190"/>
      <c r="AM87" s="190"/>
      <c r="AN87" s="191"/>
      <c r="AO87" s="191"/>
      <c r="AP87" s="191"/>
      <c r="AQ87" s="69"/>
      <c r="AS87" s="80">
        <f>ROUND(AS88,2)</f>
        <v>0</v>
      </c>
      <c r="AT87" s="81">
        <f>ROUND(SUM(AV87:AW87),2)</f>
        <v>0</v>
      </c>
      <c r="AU87" s="82">
        <f>ROUND(AU88,5)</f>
        <v>379.62171000000001</v>
      </c>
      <c r="AV87" s="81">
        <f>ROUND(AZ87*L31,2)</f>
        <v>0</v>
      </c>
      <c r="AW87" s="81">
        <f>ROUND(BA87*L32,2)</f>
        <v>0</v>
      </c>
      <c r="AX87" s="81">
        <f>ROUND(BB87*L31,2)</f>
        <v>0</v>
      </c>
      <c r="AY87" s="81">
        <f>ROUND(BC87*L32,2)</f>
        <v>0</v>
      </c>
      <c r="AZ87" s="81">
        <f>ROUND(AZ88,2)</f>
        <v>0</v>
      </c>
      <c r="BA87" s="81">
        <f>ROUND(BA88,2)</f>
        <v>0</v>
      </c>
      <c r="BB87" s="81">
        <f>ROUND(BB88,2)</f>
        <v>0</v>
      </c>
      <c r="BC87" s="81">
        <f>ROUND(BC88,2)</f>
        <v>0</v>
      </c>
      <c r="BD87" s="83">
        <f>ROUND(BD88,2)</f>
        <v>0</v>
      </c>
      <c r="BS87" s="84" t="s">
        <v>72</v>
      </c>
      <c r="BT87" s="84" t="s">
        <v>73</v>
      </c>
      <c r="BV87" s="84" t="s">
        <v>74</v>
      </c>
      <c r="BW87" s="84" t="s">
        <v>75</v>
      </c>
      <c r="BX87" s="84" t="s">
        <v>76</v>
      </c>
    </row>
    <row r="88" spans="1:76" s="5" customFormat="1" ht="37.5" customHeight="1" x14ac:dyDescent="0.3">
      <c r="A88" s="85" t="s">
        <v>77</v>
      </c>
      <c r="B88" s="86"/>
      <c r="C88" s="87"/>
      <c r="D88" s="189" t="s">
        <v>16</v>
      </c>
      <c r="E88" s="189"/>
      <c r="F88" s="189"/>
      <c r="G88" s="189"/>
      <c r="H88" s="189"/>
      <c r="I88" s="88"/>
      <c r="J88" s="189" t="s">
        <v>18</v>
      </c>
      <c r="K88" s="189"/>
      <c r="L88" s="189"/>
      <c r="M88" s="189"/>
      <c r="N88" s="189"/>
      <c r="O88" s="189"/>
      <c r="P88" s="189"/>
      <c r="Q88" s="189"/>
      <c r="R88" s="189"/>
      <c r="S88" s="189"/>
      <c r="T88" s="189"/>
      <c r="U88" s="189"/>
      <c r="V88" s="189"/>
      <c r="W88" s="189"/>
      <c r="X88" s="189"/>
      <c r="Y88" s="189"/>
      <c r="Z88" s="189"/>
      <c r="AA88" s="189"/>
      <c r="AB88" s="189"/>
      <c r="AC88" s="189"/>
      <c r="AD88" s="189"/>
      <c r="AE88" s="189"/>
      <c r="AF88" s="189"/>
      <c r="AG88" s="203"/>
      <c r="AH88" s="204"/>
      <c r="AI88" s="204"/>
      <c r="AJ88" s="204"/>
      <c r="AK88" s="204"/>
      <c r="AL88" s="204"/>
      <c r="AM88" s="204"/>
      <c r="AN88" s="203"/>
      <c r="AO88" s="204"/>
      <c r="AP88" s="204"/>
      <c r="AQ88" s="89"/>
      <c r="AS88" s="90">
        <f>'05 - MŠ Karla Čapka 1968 ...'!M27</f>
        <v>0</v>
      </c>
      <c r="AT88" s="91">
        <f>ROUND(SUM(AV88:AW88),2)</f>
        <v>0</v>
      </c>
      <c r="AU88" s="92">
        <f>'05 - MŠ Karla Čapka 1968 ...'!W116</f>
        <v>379.62171299999994</v>
      </c>
      <c r="AV88" s="91">
        <f>'05 - MŠ Karla Čapka 1968 ...'!M31</f>
        <v>0</v>
      </c>
      <c r="AW88" s="91">
        <f>'05 - MŠ Karla Čapka 1968 ...'!M32</f>
        <v>0</v>
      </c>
      <c r="AX88" s="91">
        <f>'05 - MŠ Karla Čapka 1968 ...'!M33</f>
        <v>0</v>
      </c>
      <c r="AY88" s="91">
        <f>'05 - MŠ Karla Čapka 1968 ...'!M34</f>
        <v>0</v>
      </c>
      <c r="AZ88" s="91">
        <f>'05 - MŠ Karla Čapka 1968 ...'!H31</f>
        <v>0</v>
      </c>
      <c r="BA88" s="91">
        <f>'05 - MŠ Karla Čapka 1968 ...'!H32</f>
        <v>0</v>
      </c>
      <c r="BB88" s="91">
        <f>'05 - MŠ Karla Čapka 1968 ...'!H33</f>
        <v>0</v>
      </c>
      <c r="BC88" s="91">
        <f>'05 - MŠ Karla Čapka 1968 ...'!H34</f>
        <v>0</v>
      </c>
      <c r="BD88" s="93">
        <f>'05 - MŠ Karla Čapka 1968 ...'!H35</f>
        <v>0</v>
      </c>
      <c r="BT88" s="94" t="s">
        <v>78</v>
      </c>
      <c r="BU88" s="94" t="s">
        <v>79</v>
      </c>
      <c r="BV88" s="94" t="s">
        <v>74</v>
      </c>
      <c r="BW88" s="94" t="s">
        <v>75</v>
      </c>
      <c r="BX88" s="94" t="s">
        <v>76</v>
      </c>
    </row>
    <row r="89" spans="1:76" x14ac:dyDescent="0.3">
      <c r="B89" s="23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4"/>
    </row>
    <row r="90" spans="1:76" s="1" customFormat="1" ht="30" customHeight="1" x14ac:dyDescent="0.3">
      <c r="B90" s="33"/>
      <c r="C90" s="78" t="s">
        <v>80</v>
      </c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191">
        <v>0</v>
      </c>
      <c r="AH90" s="191"/>
      <c r="AI90" s="191"/>
      <c r="AJ90" s="191"/>
      <c r="AK90" s="191"/>
      <c r="AL90" s="191"/>
      <c r="AM90" s="191"/>
      <c r="AN90" s="191">
        <v>0</v>
      </c>
      <c r="AO90" s="191"/>
      <c r="AP90" s="191"/>
      <c r="AQ90" s="35"/>
      <c r="AS90" s="74" t="s">
        <v>81</v>
      </c>
      <c r="AT90" s="75" t="s">
        <v>82</v>
      </c>
      <c r="AU90" s="75" t="s">
        <v>37</v>
      </c>
      <c r="AV90" s="76" t="s">
        <v>60</v>
      </c>
    </row>
    <row r="91" spans="1:76" s="1" customFormat="1" ht="10.9" customHeight="1" x14ac:dyDescent="0.3"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5"/>
      <c r="AS91" s="95"/>
      <c r="AT91" s="54"/>
      <c r="AU91" s="54"/>
      <c r="AV91" s="56"/>
    </row>
    <row r="92" spans="1:76" s="1" customFormat="1" ht="30" customHeight="1" x14ac:dyDescent="0.3">
      <c r="B92" s="33"/>
      <c r="C92" s="96" t="s">
        <v>83</v>
      </c>
      <c r="D92" s="97"/>
      <c r="E92" s="97"/>
      <c r="F92" s="97"/>
      <c r="G92" s="97"/>
      <c r="H92" s="97"/>
      <c r="I92" s="97"/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  <c r="Z92" s="97"/>
      <c r="AA92" s="97"/>
      <c r="AB92" s="97"/>
      <c r="AC92" s="97"/>
      <c r="AD92" s="97"/>
      <c r="AE92" s="97"/>
      <c r="AF92" s="97"/>
      <c r="AG92" s="200">
        <f>ROUND(AG87+AG90,2)</f>
        <v>0</v>
      </c>
      <c r="AH92" s="200"/>
      <c r="AI92" s="200"/>
      <c r="AJ92" s="200"/>
      <c r="AK92" s="200"/>
      <c r="AL92" s="200"/>
      <c r="AM92" s="200"/>
      <c r="AN92" s="200">
        <f>AN87+AN90</f>
        <v>0</v>
      </c>
      <c r="AO92" s="200"/>
      <c r="AP92" s="200"/>
      <c r="AQ92" s="35"/>
    </row>
    <row r="93" spans="1:76" s="1" customFormat="1" ht="6.95" customHeight="1" x14ac:dyDescent="0.3">
      <c r="B93" s="57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58"/>
      <c r="AL93" s="58"/>
      <c r="AM93" s="58"/>
      <c r="AN93" s="58"/>
      <c r="AO93" s="58"/>
      <c r="AP93" s="58"/>
      <c r="AQ93" s="59"/>
    </row>
  </sheetData>
  <mergeCells count="45">
    <mergeCell ref="AG90:AM90"/>
    <mergeCell ref="AN90:AP90"/>
    <mergeCell ref="AG92:AM92"/>
    <mergeCell ref="AN92:AP92"/>
    <mergeCell ref="AR2:BE2"/>
    <mergeCell ref="AN88:AP88"/>
    <mergeCell ref="AG88:AM88"/>
    <mergeCell ref="AK26:AO26"/>
    <mergeCell ref="AK27:AO27"/>
    <mergeCell ref="AK29:AO29"/>
    <mergeCell ref="D88:H88"/>
    <mergeCell ref="J88:AF88"/>
    <mergeCell ref="AG87:AM87"/>
    <mergeCell ref="AN87:AP87"/>
    <mergeCell ref="AS82:AT84"/>
    <mergeCell ref="AM83:AP83"/>
    <mergeCell ref="C85:G85"/>
    <mergeCell ref="I85:AF85"/>
    <mergeCell ref="AG85:AM85"/>
    <mergeCell ref="AN85:AP85"/>
    <mergeCell ref="X37:AB37"/>
    <mergeCell ref="AK37:AO37"/>
    <mergeCell ref="C76:AP76"/>
    <mergeCell ref="L78:AO78"/>
    <mergeCell ref="AM82:AP82"/>
    <mergeCell ref="L34:O34"/>
    <mergeCell ref="W34:AE34"/>
    <mergeCell ref="AK34:AO34"/>
    <mergeCell ref="L35:O35"/>
    <mergeCell ref="W35:AE35"/>
    <mergeCell ref="AK35:AO35"/>
    <mergeCell ref="L32:O32"/>
    <mergeCell ref="W32:AE32"/>
    <mergeCell ref="AK32:AO32"/>
    <mergeCell ref="L33:O33"/>
    <mergeCell ref="W33:AE33"/>
    <mergeCell ref="AK33:AO33"/>
    <mergeCell ref="L31:O31"/>
    <mergeCell ref="W31:AE31"/>
    <mergeCell ref="AK31:AO31"/>
    <mergeCell ref="C2:AP2"/>
    <mergeCell ref="C4:AP4"/>
    <mergeCell ref="K5:AO5"/>
    <mergeCell ref="K6:AO6"/>
    <mergeCell ref="E23:AN23"/>
  </mergeCells>
  <hyperlinks>
    <hyperlink ref="K1:S1" location="C2" display="1) Souhrnný list stavby"/>
    <hyperlink ref="W1:AF1" location="C87" display="2) Rekapitulace objektů"/>
    <hyperlink ref="A88" location="'05 - MŠ Karla Čapka 1968 ...'!C2" display="/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210"/>
  <sheetViews>
    <sheetView showGridLines="0" tabSelected="1" workbookViewId="0">
      <pane ySplit="1" topLeftCell="A222" activePane="bottomLeft" state="frozen"/>
      <selection pane="bottomLeft" activeCell="L191" sqref="L191:M191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2" width="12.33203125" hidden="1" customWidth="1"/>
    <col min="23" max="23" width="16.33203125" hidden="1" customWidth="1"/>
    <col min="24" max="24" width="12.1640625" hidden="1" customWidth="1"/>
    <col min="25" max="25" width="15" hidden="1" customWidth="1"/>
    <col min="26" max="26" width="11" hidden="1" customWidth="1"/>
    <col min="27" max="27" width="15" hidden="1" customWidth="1"/>
    <col min="28" max="28" width="16.33203125" hidden="1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66" ht="21.75" customHeight="1" x14ac:dyDescent="0.3">
      <c r="A1" s="98"/>
      <c r="B1" s="13"/>
      <c r="C1" s="13"/>
      <c r="D1" s="14" t="s">
        <v>1</v>
      </c>
      <c r="E1" s="13"/>
      <c r="F1" s="15" t="s">
        <v>84</v>
      </c>
      <c r="G1" s="15"/>
      <c r="H1" s="235" t="s">
        <v>85</v>
      </c>
      <c r="I1" s="235"/>
      <c r="J1" s="235"/>
      <c r="K1" s="235"/>
      <c r="L1" s="15" t="s">
        <v>86</v>
      </c>
      <c r="M1" s="13"/>
      <c r="N1" s="13"/>
      <c r="O1" s="14" t="s">
        <v>87</v>
      </c>
      <c r="P1" s="13"/>
      <c r="Q1" s="13"/>
      <c r="R1" s="13"/>
      <c r="S1" s="15" t="s">
        <v>88</v>
      </c>
      <c r="T1" s="15"/>
      <c r="U1" s="98"/>
      <c r="V1" s="98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</row>
    <row r="2" spans="1:66" ht="36.950000000000003" customHeight="1" x14ac:dyDescent="0.3">
      <c r="C2" s="174" t="s">
        <v>7</v>
      </c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S2" s="201" t="s">
        <v>8</v>
      </c>
      <c r="T2" s="202"/>
      <c r="U2" s="202"/>
      <c r="V2" s="202"/>
      <c r="W2" s="202"/>
      <c r="X2" s="202"/>
      <c r="Y2" s="202"/>
      <c r="Z2" s="202"/>
      <c r="AA2" s="202"/>
      <c r="AB2" s="202"/>
      <c r="AC2" s="202"/>
      <c r="AT2" s="19" t="s">
        <v>75</v>
      </c>
    </row>
    <row r="3" spans="1:66" ht="6.95" customHeight="1" x14ac:dyDescent="0.3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T3" s="19" t="s">
        <v>89</v>
      </c>
    </row>
    <row r="4" spans="1:66" ht="36.950000000000003" customHeight="1" x14ac:dyDescent="0.3">
      <c r="B4" s="23"/>
      <c r="C4" s="176" t="s">
        <v>90</v>
      </c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24"/>
      <c r="T4" s="25" t="s">
        <v>13</v>
      </c>
      <c r="AT4" s="19" t="s">
        <v>6</v>
      </c>
    </row>
    <row r="5" spans="1:66" ht="6.95" customHeight="1" x14ac:dyDescent="0.3">
      <c r="B5" s="23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4"/>
    </row>
    <row r="6" spans="1:66" s="1" customFormat="1" ht="32.85" customHeight="1" x14ac:dyDescent="0.3">
      <c r="B6" s="33"/>
      <c r="C6" s="34"/>
      <c r="D6" s="29" t="s">
        <v>17</v>
      </c>
      <c r="E6" s="34"/>
      <c r="F6" s="180" t="s">
        <v>18</v>
      </c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34"/>
      <c r="R6" s="35"/>
    </row>
    <row r="7" spans="1:66" s="1" customFormat="1" ht="14.45" customHeight="1" x14ac:dyDescent="0.3">
      <c r="B7" s="33"/>
      <c r="C7" s="34"/>
      <c r="D7" s="30" t="s">
        <v>19</v>
      </c>
      <c r="E7" s="34"/>
      <c r="F7" s="28" t="s">
        <v>5</v>
      </c>
      <c r="G7" s="34"/>
      <c r="H7" s="34"/>
      <c r="I7" s="34"/>
      <c r="J7" s="34"/>
      <c r="K7" s="34"/>
      <c r="L7" s="34"/>
      <c r="M7" s="30" t="s">
        <v>20</v>
      </c>
      <c r="N7" s="34"/>
      <c r="O7" s="28" t="s">
        <v>5</v>
      </c>
      <c r="P7" s="34"/>
      <c r="Q7" s="34"/>
      <c r="R7" s="35"/>
    </row>
    <row r="8" spans="1:66" s="1" customFormat="1" ht="14.45" customHeight="1" x14ac:dyDescent="0.3">
      <c r="B8" s="33"/>
      <c r="C8" s="34"/>
      <c r="D8" s="30" t="s">
        <v>21</v>
      </c>
      <c r="E8" s="34"/>
      <c r="F8" s="28" t="s">
        <v>22</v>
      </c>
      <c r="G8" s="34"/>
      <c r="H8" s="34"/>
      <c r="I8" s="34"/>
      <c r="J8" s="34"/>
      <c r="K8" s="34"/>
      <c r="L8" s="34"/>
      <c r="M8" s="30" t="s">
        <v>23</v>
      </c>
      <c r="N8" s="34"/>
      <c r="O8" s="209" t="str">
        <f>'Rekapitulace stavby'!AN8</f>
        <v>12. 2. 2018</v>
      </c>
      <c r="P8" s="209"/>
      <c r="Q8" s="34"/>
      <c r="R8" s="35"/>
    </row>
    <row r="9" spans="1:66" s="1" customFormat="1" ht="10.9" customHeight="1" x14ac:dyDescent="0.3"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5"/>
    </row>
    <row r="10" spans="1:66" s="1" customFormat="1" ht="14.45" customHeight="1" x14ac:dyDescent="0.3">
      <c r="B10" s="33"/>
      <c r="C10" s="34"/>
      <c r="D10" s="30" t="s">
        <v>25</v>
      </c>
      <c r="E10" s="34"/>
      <c r="F10" s="34"/>
      <c r="G10" s="34"/>
      <c r="H10" s="34"/>
      <c r="I10" s="34"/>
      <c r="J10" s="34"/>
      <c r="K10" s="34"/>
      <c r="L10" s="34"/>
      <c r="M10" s="30" t="s">
        <v>26</v>
      </c>
      <c r="N10" s="34"/>
      <c r="O10" s="178" t="str">
        <f>IF('Rekapitulace stavby'!AN10="","",'Rekapitulace stavby'!AN10)</f>
        <v/>
      </c>
      <c r="P10" s="178"/>
      <c r="Q10" s="34"/>
      <c r="R10" s="35"/>
    </row>
    <row r="11" spans="1:66" s="1" customFormat="1" ht="18" customHeight="1" x14ac:dyDescent="0.3">
      <c r="B11" s="33"/>
      <c r="C11" s="34"/>
      <c r="D11" s="34"/>
      <c r="E11" s="28" t="str">
        <f>IF('Rekapitulace stavby'!E11="","",'Rekapitulace stavby'!E11)</f>
        <v xml:space="preserve"> </v>
      </c>
      <c r="F11" s="34"/>
      <c r="G11" s="34"/>
      <c r="H11" s="34"/>
      <c r="I11" s="34"/>
      <c r="J11" s="34"/>
      <c r="K11" s="34"/>
      <c r="L11" s="34"/>
      <c r="M11" s="30" t="s">
        <v>28</v>
      </c>
      <c r="N11" s="34"/>
      <c r="O11" s="178" t="str">
        <f>IF('Rekapitulace stavby'!AN11="","",'Rekapitulace stavby'!AN11)</f>
        <v/>
      </c>
      <c r="P11" s="178"/>
      <c r="Q11" s="34"/>
      <c r="R11" s="35"/>
    </row>
    <row r="12" spans="1:66" s="1" customFormat="1" ht="6.95" customHeight="1" x14ac:dyDescent="0.3">
      <c r="B12" s="33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5"/>
    </row>
    <row r="13" spans="1:66" s="1" customFormat="1" ht="14.45" customHeight="1" x14ac:dyDescent="0.3">
      <c r="B13" s="33"/>
      <c r="C13" s="34"/>
      <c r="D13" s="30" t="s">
        <v>29</v>
      </c>
      <c r="E13" s="34"/>
      <c r="F13" s="34"/>
      <c r="G13" s="34"/>
      <c r="H13" s="34"/>
      <c r="I13" s="34"/>
      <c r="J13" s="34"/>
      <c r="K13" s="34"/>
      <c r="L13" s="34"/>
      <c r="M13" s="30" t="s">
        <v>26</v>
      </c>
      <c r="N13" s="34"/>
      <c r="O13" s="178" t="str">
        <f>IF('Rekapitulace stavby'!AN13="","",'Rekapitulace stavby'!AN13)</f>
        <v/>
      </c>
      <c r="P13" s="178"/>
      <c r="Q13" s="34"/>
      <c r="R13" s="35"/>
    </row>
    <row r="14" spans="1:66" s="1" customFormat="1" ht="18" customHeight="1" x14ac:dyDescent="0.3">
      <c r="B14" s="33"/>
      <c r="C14" s="34"/>
      <c r="D14" s="34"/>
      <c r="E14" s="28" t="str">
        <f>IF('Rekapitulace stavby'!E14="","",'Rekapitulace stavby'!E14)</f>
        <v xml:space="preserve"> </v>
      </c>
      <c r="F14" s="34"/>
      <c r="G14" s="34"/>
      <c r="H14" s="34"/>
      <c r="I14" s="34"/>
      <c r="J14" s="34"/>
      <c r="K14" s="34"/>
      <c r="L14" s="34"/>
      <c r="M14" s="30" t="s">
        <v>28</v>
      </c>
      <c r="N14" s="34"/>
      <c r="O14" s="178" t="str">
        <f>IF('Rekapitulace stavby'!AN14="","",'Rekapitulace stavby'!AN14)</f>
        <v/>
      </c>
      <c r="P14" s="178"/>
      <c r="Q14" s="34"/>
      <c r="R14" s="35"/>
    </row>
    <row r="15" spans="1:66" s="1" customFormat="1" ht="6.95" customHeight="1" x14ac:dyDescent="0.3">
      <c r="B15" s="33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5"/>
    </row>
    <row r="16" spans="1:66" s="1" customFormat="1" ht="14.45" customHeight="1" x14ac:dyDescent="0.3">
      <c r="B16" s="33"/>
      <c r="C16" s="34"/>
      <c r="D16" s="30" t="s">
        <v>30</v>
      </c>
      <c r="E16" s="34"/>
      <c r="F16" s="34"/>
      <c r="G16" s="34"/>
      <c r="H16" s="34"/>
      <c r="I16" s="34"/>
      <c r="J16" s="34"/>
      <c r="K16" s="34"/>
      <c r="L16" s="34"/>
      <c r="M16" s="30" t="s">
        <v>26</v>
      </c>
      <c r="N16" s="34"/>
      <c r="O16" s="178" t="str">
        <f>IF('Rekapitulace stavby'!AN16="","",'Rekapitulace stavby'!AN16)</f>
        <v/>
      </c>
      <c r="P16" s="178"/>
      <c r="Q16" s="34"/>
      <c r="R16" s="35"/>
    </row>
    <row r="17" spans="2:18" s="1" customFormat="1" ht="18" customHeight="1" x14ac:dyDescent="0.3">
      <c r="B17" s="33"/>
      <c r="C17" s="34"/>
      <c r="D17" s="34"/>
      <c r="E17" s="28" t="str">
        <f>IF('Rekapitulace stavby'!E17="","",'Rekapitulace stavby'!E17)</f>
        <v xml:space="preserve"> </v>
      </c>
      <c r="F17" s="34"/>
      <c r="G17" s="34"/>
      <c r="H17" s="34"/>
      <c r="I17" s="34"/>
      <c r="J17" s="34"/>
      <c r="K17" s="34"/>
      <c r="L17" s="34"/>
      <c r="M17" s="30" t="s">
        <v>28</v>
      </c>
      <c r="N17" s="34"/>
      <c r="O17" s="178" t="str">
        <f>IF('Rekapitulace stavby'!AN17="","",'Rekapitulace stavby'!AN17)</f>
        <v/>
      </c>
      <c r="P17" s="178"/>
      <c r="Q17" s="34"/>
      <c r="R17" s="35"/>
    </row>
    <row r="18" spans="2:18" s="1" customFormat="1" ht="6.95" customHeight="1" x14ac:dyDescent="0.3">
      <c r="B18" s="33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5"/>
    </row>
    <row r="19" spans="2:18" s="1" customFormat="1" ht="14.45" customHeight="1" x14ac:dyDescent="0.3">
      <c r="B19" s="33"/>
      <c r="C19" s="34"/>
      <c r="D19" s="30" t="s">
        <v>32</v>
      </c>
      <c r="E19" s="34"/>
      <c r="F19" s="34"/>
      <c r="G19" s="34"/>
      <c r="H19" s="34"/>
      <c r="I19" s="34"/>
      <c r="J19" s="34"/>
      <c r="K19" s="34"/>
      <c r="L19" s="34"/>
      <c r="M19" s="30" t="s">
        <v>26</v>
      </c>
      <c r="N19" s="34"/>
      <c r="O19" s="178" t="str">
        <f>IF('Rekapitulace stavby'!AN19="","",'Rekapitulace stavby'!AN19)</f>
        <v/>
      </c>
      <c r="P19" s="178"/>
      <c r="Q19" s="34"/>
      <c r="R19" s="35"/>
    </row>
    <row r="20" spans="2:18" s="1" customFormat="1" ht="18" customHeight="1" x14ac:dyDescent="0.3">
      <c r="B20" s="33"/>
      <c r="C20" s="34"/>
      <c r="D20" s="34"/>
      <c r="E20" s="28" t="str">
        <f>IF('Rekapitulace stavby'!E20="","",'Rekapitulace stavby'!E20)</f>
        <v xml:space="preserve"> </v>
      </c>
      <c r="F20" s="34"/>
      <c r="G20" s="34"/>
      <c r="H20" s="34"/>
      <c r="I20" s="34"/>
      <c r="J20" s="34"/>
      <c r="K20" s="34"/>
      <c r="L20" s="34"/>
      <c r="M20" s="30" t="s">
        <v>28</v>
      </c>
      <c r="N20" s="34"/>
      <c r="O20" s="178" t="str">
        <f>IF('Rekapitulace stavby'!AN20="","",'Rekapitulace stavby'!AN20)</f>
        <v/>
      </c>
      <c r="P20" s="178"/>
      <c r="Q20" s="34"/>
      <c r="R20" s="35"/>
    </row>
    <row r="21" spans="2:18" s="1" customFormat="1" ht="6.95" customHeight="1" x14ac:dyDescent="0.3">
      <c r="B21" s="33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5"/>
    </row>
    <row r="22" spans="2:18" s="1" customFormat="1" ht="14.45" customHeight="1" x14ac:dyDescent="0.3">
      <c r="B22" s="33"/>
      <c r="C22" s="34"/>
      <c r="D22" s="30" t="s">
        <v>33</v>
      </c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5"/>
    </row>
    <row r="23" spans="2:18" s="1" customFormat="1" ht="22.5" customHeight="1" x14ac:dyDescent="0.3">
      <c r="B23" s="33"/>
      <c r="C23" s="34"/>
      <c r="D23" s="34"/>
      <c r="E23" s="181" t="s">
        <v>5</v>
      </c>
      <c r="F23" s="181"/>
      <c r="G23" s="181"/>
      <c r="H23" s="181"/>
      <c r="I23" s="181"/>
      <c r="J23" s="181"/>
      <c r="K23" s="181"/>
      <c r="L23" s="181"/>
      <c r="M23" s="34"/>
      <c r="N23" s="34"/>
      <c r="O23" s="34"/>
      <c r="P23" s="34"/>
      <c r="Q23" s="34"/>
      <c r="R23" s="35"/>
    </row>
    <row r="24" spans="2:18" s="1" customFormat="1" ht="6.95" customHeight="1" x14ac:dyDescent="0.3">
      <c r="B24" s="33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5"/>
    </row>
    <row r="25" spans="2:18" s="1" customFormat="1" ht="6.95" customHeight="1" x14ac:dyDescent="0.3">
      <c r="B25" s="33"/>
      <c r="C25" s="34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34"/>
      <c r="R25" s="35"/>
    </row>
    <row r="26" spans="2:18" s="1" customFormat="1" ht="14.45" customHeight="1" x14ac:dyDescent="0.3">
      <c r="B26" s="33"/>
      <c r="C26" s="34"/>
      <c r="D26" s="99" t="s">
        <v>91</v>
      </c>
      <c r="E26" s="34"/>
      <c r="F26" s="34"/>
      <c r="G26" s="34"/>
      <c r="H26" s="34"/>
      <c r="I26" s="34"/>
      <c r="J26" s="34"/>
      <c r="K26" s="34"/>
      <c r="L26" s="34"/>
      <c r="M26" s="205"/>
      <c r="N26" s="205"/>
      <c r="O26" s="205"/>
      <c r="P26" s="205"/>
      <c r="Q26" s="34"/>
      <c r="R26" s="35"/>
    </row>
    <row r="27" spans="2:18" s="1" customFormat="1" ht="14.45" customHeight="1" x14ac:dyDescent="0.3">
      <c r="B27" s="33"/>
      <c r="C27" s="34"/>
      <c r="D27" s="32" t="s">
        <v>92</v>
      </c>
      <c r="E27" s="34"/>
      <c r="F27" s="34"/>
      <c r="G27" s="34"/>
      <c r="H27" s="34"/>
      <c r="I27" s="34"/>
      <c r="J27" s="34"/>
      <c r="K27" s="34"/>
      <c r="L27" s="34"/>
      <c r="M27" s="205"/>
      <c r="N27" s="205"/>
      <c r="O27" s="205"/>
      <c r="P27" s="205"/>
      <c r="Q27" s="34"/>
      <c r="R27" s="35"/>
    </row>
    <row r="28" spans="2:18" s="1" customFormat="1" ht="6.95" customHeight="1" x14ac:dyDescent="0.3"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5"/>
    </row>
    <row r="29" spans="2:18" s="1" customFormat="1" ht="25.35" customHeight="1" x14ac:dyDescent="0.3">
      <c r="B29" s="33"/>
      <c r="C29" s="34"/>
      <c r="D29" s="100" t="s">
        <v>36</v>
      </c>
      <c r="E29" s="34"/>
      <c r="F29" s="34"/>
      <c r="G29" s="34"/>
      <c r="H29" s="34"/>
      <c r="I29" s="34"/>
      <c r="J29" s="34"/>
      <c r="K29" s="34"/>
      <c r="L29" s="34"/>
      <c r="M29" s="210">
        <f>ROUND(M26+M27,2)</f>
        <v>0</v>
      </c>
      <c r="N29" s="208"/>
      <c r="O29" s="208"/>
      <c r="P29" s="208"/>
      <c r="Q29" s="34"/>
      <c r="R29" s="35"/>
    </row>
    <row r="30" spans="2:18" s="1" customFormat="1" ht="6.95" customHeight="1" x14ac:dyDescent="0.3">
      <c r="B30" s="33"/>
      <c r="C30" s="34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34"/>
      <c r="R30" s="35"/>
    </row>
    <row r="31" spans="2:18" s="1" customFormat="1" ht="14.45" customHeight="1" x14ac:dyDescent="0.3">
      <c r="B31" s="33"/>
      <c r="C31" s="34"/>
      <c r="D31" s="40" t="s">
        <v>37</v>
      </c>
      <c r="E31" s="40" t="s">
        <v>38</v>
      </c>
      <c r="F31" s="41">
        <v>0.21</v>
      </c>
      <c r="G31" s="101" t="s">
        <v>39</v>
      </c>
      <c r="H31" s="211">
        <f>ROUND((SUM(BE96:BE99)+SUM(BE116:BE209)), 2)</f>
        <v>0</v>
      </c>
      <c r="I31" s="208"/>
      <c r="J31" s="208"/>
      <c r="K31" s="34"/>
      <c r="L31" s="34"/>
      <c r="M31" s="211"/>
      <c r="N31" s="208"/>
      <c r="O31" s="208"/>
      <c r="P31" s="208"/>
      <c r="Q31" s="34"/>
      <c r="R31" s="35"/>
    </row>
    <row r="32" spans="2:18" s="1" customFormat="1" ht="14.45" customHeight="1" x14ac:dyDescent="0.3">
      <c r="B32" s="33"/>
      <c r="C32" s="34"/>
      <c r="D32" s="34"/>
      <c r="E32" s="40" t="s">
        <v>40</v>
      </c>
      <c r="F32" s="41">
        <v>0.15</v>
      </c>
      <c r="G32" s="101" t="s">
        <v>39</v>
      </c>
      <c r="H32" s="211">
        <f>ROUND((SUM(BF96:BF99)+SUM(BF116:BF209)), 2)</f>
        <v>0</v>
      </c>
      <c r="I32" s="208"/>
      <c r="J32" s="208"/>
      <c r="K32" s="34"/>
      <c r="L32" s="34"/>
      <c r="M32" s="211">
        <f>ROUND(ROUND((SUM(BF96:BF99)+SUM(BF116:BF209)), 2)*F32, 2)</f>
        <v>0</v>
      </c>
      <c r="N32" s="208"/>
      <c r="O32" s="208"/>
      <c r="P32" s="208"/>
      <c r="Q32" s="34"/>
      <c r="R32" s="35"/>
    </row>
    <row r="33" spans="2:18" s="1" customFormat="1" ht="14.45" hidden="1" customHeight="1" x14ac:dyDescent="0.3">
      <c r="B33" s="33"/>
      <c r="C33" s="34"/>
      <c r="D33" s="34"/>
      <c r="E33" s="40" t="s">
        <v>41</v>
      </c>
      <c r="F33" s="41">
        <v>0.21</v>
      </c>
      <c r="G33" s="101" t="s">
        <v>39</v>
      </c>
      <c r="H33" s="211">
        <f>ROUND((SUM(BG96:BG99)+SUM(BG116:BG209)), 2)</f>
        <v>0</v>
      </c>
      <c r="I33" s="208"/>
      <c r="J33" s="208"/>
      <c r="K33" s="34"/>
      <c r="L33" s="34"/>
      <c r="M33" s="211">
        <v>0</v>
      </c>
      <c r="N33" s="208"/>
      <c r="O33" s="208"/>
      <c r="P33" s="208"/>
      <c r="Q33" s="34"/>
      <c r="R33" s="35"/>
    </row>
    <row r="34" spans="2:18" s="1" customFormat="1" ht="14.45" hidden="1" customHeight="1" x14ac:dyDescent="0.3">
      <c r="B34" s="33"/>
      <c r="C34" s="34"/>
      <c r="D34" s="34"/>
      <c r="E34" s="40" t="s">
        <v>42</v>
      </c>
      <c r="F34" s="41">
        <v>0.15</v>
      </c>
      <c r="G34" s="101" t="s">
        <v>39</v>
      </c>
      <c r="H34" s="211">
        <f>ROUND((SUM(BH96:BH99)+SUM(BH116:BH209)), 2)</f>
        <v>0</v>
      </c>
      <c r="I34" s="208"/>
      <c r="J34" s="208"/>
      <c r="K34" s="34"/>
      <c r="L34" s="34"/>
      <c r="M34" s="211">
        <v>0</v>
      </c>
      <c r="N34" s="208"/>
      <c r="O34" s="208"/>
      <c r="P34" s="208"/>
      <c r="Q34" s="34"/>
      <c r="R34" s="35"/>
    </row>
    <row r="35" spans="2:18" s="1" customFormat="1" ht="14.45" hidden="1" customHeight="1" x14ac:dyDescent="0.3">
      <c r="B35" s="33"/>
      <c r="C35" s="34"/>
      <c r="D35" s="34"/>
      <c r="E35" s="40" t="s">
        <v>43</v>
      </c>
      <c r="F35" s="41">
        <v>0</v>
      </c>
      <c r="G35" s="101" t="s">
        <v>39</v>
      </c>
      <c r="H35" s="211">
        <f>ROUND((SUM(BI96:BI99)+SUM(BI116:BI209)), 2)</f>
        <v>0</v>
      </c>
      <c r="I35" s="208"/>
      <c r="J35" s="208"/>
      <c r="K35" s="34"/>
      <c r="L35" s="34"/>
      <c r="M35" s="211">
        <v>0</v>
      </c>
      <c r="N35" s="208"/>
      <c r="O35" s="208"/>
      <c r="P35" s="208"/>
      <c r="Q35" s="34"/>
      <c r="R35" s="35"/>
    </row>
    <row r="36" spans="2:18" s="1" customFormat="1" ht="6.95" customHeight="1" x14ac:dyDescent="0.3"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5"/>
    </row>
    <row r="37" spans="2:18" s="1" customFormat="1" ht="25.35" customHeight="1" x14ac:dyDescent="0.3">
      <c r="B37" s="33"/>
      <c r="C37" s="97"/>
      <c r="D37" s="102" t="s">
        <v>44</v>
      </c>
      <c r="E37" s="73"/>
      <c r="F37" s="73"/>
      <c r="G37" s="103" t="s">
        <v>45</v>
      </c>
      <c r="H37" s="104" t="s">
        <v>46</v>
      </c>
      <c r="I37" s="73"/>
      <c r="J37" s="73"/>
      <c r="K37" s="73"/>
      <c r="L37" s="212">
        <f>SUM(M29:M35)</f>
        <v>0</v>
      </c>
      <c r="M37" s="212"/>
      <c r="N37" s="212"/>
      <c r="O37" s="212"/>
      <c r="P37" s="213"/>
      <c r="Q37" s="97"/>
      <c r="R37" s="35"/>
    </row>
    <row r="38" spans="2:18" s="1" customFormat="1" ht="14.45" customHeight="1" x14ac:dyDescent="0.3"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5"/>
    </row>
    <row r="39" spans="2:18" s="1" customFormat="1" ht="14.45" customHeight="1" x14ac:dyDescent="0.3"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5"/>
    </row>
    <row r="40" spans="2:18" x14ac:dyDescent="0.3">
      <c r="B40" s="23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4"/>
    </row>
    <row r="41" spans="2:18" x14ac:dyDescent="0.3">
      <c r="B41" s="23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4"/>
    </row>
    <row r="42" spans="2:18" x14ac:dyDescent="0.3">
      <c r="B42" s="23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4"/>
    </row>
    <row r="43" spans="2:18" x14ac:dyDescent="0.3">
      <c r="B43" s="23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4"/>
    </row>
    <row r="44" spans="2:18" x14ac:dyDescent="0.3">
      <c r="B44" s="23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4"/>
    </row>
    <row r="45" spans="2:18" x14ac:dyDescent="0.3">
      <c r="B45" s="23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4"/>
    </row>
    <row r="46" spans="2:18" x14ac:dyDescent="0.3">
      <c r="B46" s="23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4"/>
    </row>
    <row r="47" spans="2:18" x14ac:dyDescent="0.3">
      <c r="B47" s="23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4"/>
    </row>
    <row r="48" spans="2:18" x14ac:dyDescent="0.3">
      <c r="B48" s="23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4"/>
    </row>
    <row r="49" spans="2:18" x14ac:dyDescent="0.3">
      <c r="B49" s="23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4"/>
    </row>
    <row r="50" spans="2:18" s="1" customFormat="1" ht="15" x14ac:dyDescent="0.3">
      <c r="B50" s="33"/>
      <c r="C50" s="34"/>
      <c r="D50" s="48" t="s">
        <v>47</v>
      </c>
      <c r="E50" s="49"/>
      <c r="F50" s="49"/>
      <c r="G50" s="49"/>
      <c r="H50" s="50"/>
      <c r="I50" s="34"/>
      <c r="J50" s="48" t="s">
        <v>48</v>
      </c>
      <c r="K50" s="49"/>
      <c r="L50" s="49"/>
      <c r="M50" s="49"/>
      <c r="N50" s="49"/>
      <c r="O50" s="49"/>
      <c r="P50" s="50"/>
      <c r="Q50" s="34"/>
      <c r="R50" s="35"/>
    </row>
    <row r="51" spans="2:18" x14ac:dyDescent="0.3">
      <c r="B51" s="23"/>
      <c r="C51" s="26"/>
      <c r="D51" s="51"/>
      <c r="E51" s="26"/>
      <c r="F51" s="26"/>
      <c r="G51" s="26"/>
      <c r="H51" s="52"/>
      <c r="I51" s="26"/>
      <c r="J51" s="51"/>
      <c r="K51" s="26"/>
      <c r="L51" s="26"/>
      <c r="M51" s="26"/>
      <c r="N51" s="26"/>
      <c r="O51" s="26"/>
      <c r="P51" s="52"/>
      <c r="Q51" s="26"/>
      <c r="R51" s="24"/>
    </row>
    <row r="52" spans="2:18" x14ac:dyDescent="0.3">
      <c r="B52" s="23"/>
      <c r="C52" s="26"/>
      <c r="D52" s="51"/>
      <c r="E52" s="26"/>
      <c r="F52" s="26"/>
      <c r="G52" s="26"/>
      <c r="H52" s="52"/>
      <c r="I52" s="26"/>
      <c r="J52" s="51"/>
      <c r="K52" s="26"/>
      <c r="L52" s="26"/>
      <c r="M52" s="26"/>
      <c r="N52" s="26"/>
      <c r="O52" s="26"/>
      <c r="P52" s="52"/>
      <c r="Q52" s="26"/>
      <c r="R52" s="24"/>
    </row>
    <row r="53" spans="2:18" x14ac:dyDescent="0.3">
      <c r="B53" s="23"/>
      <c r="C53" s="26"/>
      <c r="D53" s="51"/>
      <c r="E53" s="26"/>
      <c r="F53" s="26"/>
      <c r="G53" s="26"/>
      <c r="H53" s="52"/>
      <c r="I53" s="26"/>
      <c r="J53" s="51"/>
      <c r="K53" s="26"/>
      <c r="L53" s="26"/>
      <c r="M53" s="26"/>
      <c r="N53" s="26"/>
      <c r="O53" s="26"/>
      <c r="P53" s="52"/>
      <c r="Q53" s="26"/>
      <c r="R53" s="24"/>
    </row>
    <row r="54" spans="2:18" x14ac:dyDescent="0.3">
      <c r="B54" s="23"/>
      <c r="C54" s="26"/>
      <c r="D54" s="51"/>
      <c r="E54" s="26"/>
      <c r="F54" s="26"/>
      <c r="G54" s="26"/>
      <c r="H54" s="52"/>
      <c r="I54" s="26"/>
      <c r="J54" s="51"/>
      <c r="K54" s="26"/>
      <c r="L54" s="26"/>
      <c r="M54" s="26"/>
      <c r="N54" s="26"/>
      <c r="O54" s="26"/>
      <c r="P54" s="52"/>
      <c r="Q54" s="26"/>
      <c r="R54" s="24"/>
    </row>
    <row r="55" spans="2:18" x14ac:dyDescent="0.3">
      <c r="B55" s="23"/>
      <c r="C55" s="26"/>
      <c r="D55" s="51"/>
      <c r="E55" s="26"/>
      <c r="F55" s="26"/>
      <c r="G55" s="26"/>
      <c r="H55" s="52"/>
      <c r="I55" s="26"/>
      <c r="J55" s="51"/>
      <c r="K55" s="26"/>
      <c r="L55" s="26"/>
      <c r="M55" s="26"/>
      <c r="N55" s="26"/>
      <c r="O55" s="26"/>
      <c r="P55" s="52"/>
      <c r="Q55" s="26"/>
      <c r="R55" s="24"/>
    </row>
    <row r="56" spans="2:18" x14ac:dyDescent="0.3">
      <c r="B56" s="23"/>
      <c r="C56" s="26"/>
      <c r="D56" s="51"/>
      <c r="E56" s="26"/>
      <c r="F56" s="26"/>
      <c r="G56" s="26"/>
      <c r="H56" s="52"/>
      <c r="I56" s="26"/>
      <c r="J56" s="51"/>
      <c r="K56" s="26"/>
      <c r="L56" s="26"/>
      <c r="M56" s="26"/>
      <c r="N56" s="26"/>
      <c r="O56" s="26"/>
      <c r="P56" s="52"/>
      <c r="Q56" s="26"/>
      <c r="R56" s="24"/>
    </row>
    <row r="57" spans="2:18" x14ac:dyDescent="0.3">
      <c r="B57" s="23"/>
      <c r="C57" s="26"/>
      <c r="D57" s="51"/>
      <c r="E57" s="26"/>
      <c r="F57" s="26"/>
      <c r="G57" s="26"/>
      <c r="H57" s="52"/>
      <c r="I57" s="26"/>
      <c r="J57" s="51"/>
      <c r="K57" s="26"/>
      <c r="L57" s="26"/>
      <c r="M57" s="26"/>
      <c r="N57" s="26"/>
      <c r="O57" s="26"/>
      <c r="P57" s="52"/>
      <c r="Q57" s="26"/>
      <c r="R57" s="24"/>
    </row>
    <row r="58" spans="2:18" x14ac:dyDescent="0.3">
      <c r="B58" s="23"/>
      <c r="C58" s="26"/>
      <c r="D58" s="51"/>
      <c r="E58" s="26"/>
      <c r="F58" s="26"/>
      <c r="G58" s="26"/>
      <c r="H58" s="52"/>
      <c r="I58" s="26"/>
      <c r="J58" s="51"/>
      <c r="K58" s="26"/>
      <c r="L58" s="26"/>
      <c r="M58" s="26"/>
      <c r="N58" s="26"/>
      <c r="O58" s="26"/>
      <c r="P58" s="52"/>
      <c r="Q58" s="26"/>
      <c r="R58" s="24"/>
    </row>
    <row r="59" spans="2:18" s="1" customFormat="1" ht="15" x14ac:dyDescent="0.3">
      <c r="B59" s="33"/>
      <c r="C59" s="34"/>
      <c r="D59" s="53" t="s">
        <v>49</v>
      </c>
      <c r="E59" s="54"/>
      <c r="F59" s="54"/>
      <c r="G59" s="55" t="s">
        <v>50</v>
      </c>
      <c r="H59" s="56"/>
      <c r="I59" s="34"/>
      <c r="J59" s="53" t="s">
        <v>49</v>
      </c>
      <c r="K59" s="54"/>
      <c r="L59" s="54"/>
      <c r="M59" s="54"/>
      <c r="N59" s="55" t="s">
        <v>50</v>
      </c>
      <c r="O59" s="54"/>
      <c r="P59" s="56"/>
      <c r="Q59" s="34"/>
      <c r="R59" s="35"/>
    </row>
    <row r="60" spans="2:18" x14ac:dyDescent="0.3">
      <c r="B60" s="23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4"/>
    </row>
    <row r="61" spans="2:18" s="1" customFormat="1" ht="15" x14ac:dyDescent="0.3">
      <c r="B61" s="33"/>
      <c r="C61" s="34"/>
      <c r="D61" s="48" t="s">
        <v>51</v>
      </c>
      <c r="E61" s="49"/>
      <c r="F61" s="49"/>
      <c r="G61" s="49"/>
      <c r="H61" s="50"/>
      <c r="I61" s="34"/>
      <c r="J61" s="48" t="s">
        <v>52</v>
      </c>
      <c r="K61" s="49"/>
      <c r="L61" s="49"/>
      <c r="M61" s="49"/>
      <c r="N61" s="49"/>
      <c r="O61" s="49"/>
      <c r="P61" s="50"/>
      <c r="Q61" s="34"/>
      <c r="R61" s="35"/>
    </row>
    <row r="62" spans="2:18" x14ac:dyDescent="0.3">
      <c r="B62" s="23"/>
      <c r="C62" s="26"/>
      <c r="D62" s="51"/>
      <c r="E62" s="26"/>
      <c r="F62" s="26"/>
      <c r="G62" s="26"/>
      <c r="H62" s="52"/>
      <c r="I62" s="26"/>
      <c r="J62" s="51"/>
      <c r="K62" s="26"/>
      <c r="L62" s="26"/>
      <c r="M62" s="26"/>
      <c r="N62" s="26"/>
      <c r="O62" s="26"/>
      <c r="P62" s="52"/>
      <c r="Q62" s="26"/>
      <c r="R62" s="24"/>
    </row>
    <row r="63" spans="2:18" x14ac:dyDescent="0.3">
      <c r="B63" s="23"/>
      <c r="C63" s="26"/>
      <c r="D63" s="51"/>
      <c r="E63" s="26"/>
      <c r="F63" s="26"/>
      <c r="G63" s="26"/>
      <c r="H63" s="52"/>
      <c r="I63" s="26"/>
      <c r="J63" s="51"/>
      <c r="K63" s="26"/>
      <c r="L63" s="26"/>
      <c r="M63" s="26"/>
      <c r="N63" s="26"/>
      <c r="O63" s="26"/>
      <c r="P63" s="52"/>
      <c r="Q63" s="26"/>
      <c r="R63" s="24"/>
    </row>
    <row r="64" spans="2:18" x14ac:dyDescent="0.3">
      <c r="B64" s="23"/>
      <c r="C64" s="26"/>
      <c r="D64" s="51"/>
      <c r="E64" s="26"/>
      <c r="F64" s="26"/>
      <c r="G64" s="26"/>
      <c r="H64" s="52"/>
      <c r="I64" s="26"/>
      <c r="J64" s="51"/>
      <c r="K64" s="26"/>
      <c r="L64" s="26"/>
      <c r="M64" s="26"/>
      <c r="N64" s="26"/>
      <c r="O64" s="26"/>
      <c r="P64" s="52"/>
      <c r="Q64" s="26"/>
      <c r="R64" s="24"/>
    </row>
    <row r="65" spans="2:18" x14ac:dyDescent="0.3">
      <c r="B65" s="23"/>
      <c r="C65" s="26"/>
      <c r="D65" s="51"/>
      <c r="E65" s="26"/>
      <c r="F65" s="26"/>
      <c r="G65" s="26"/>
      <c r="H65" s="52"/>
      <c r="I65" s="26"/>
      <c r="J65" s="51"/>
      <c r="K65" s="26"/>
      <c r="L65" s="26"/>
      <c r="M65" s="26"/>
      <c r="N65" s="26"/>
      <c r="O65" s="26"/>
      <c r="P65" s="52"/>
      <c r="Q65" s="26"/>
      <c r="R65" s="24"/>
    </row>
    <row r="66" spans="2:18" x14ac:dyDescent="0.3">
      <c r="B66" s="23"/>
      <c r="C66" s="26"/>
      <c r="D66" s="51"/>
      <c r="E66" s="26"/>
      <c r="F66" s="26"/>
      <c r="G66" s="26"/>
      <c r="H66" s="52"/>
      <c r="I66" s="26"/>
      <c r="J66" s="51"/>
      <c r="K66" s="26"/>
      <c r="L66" s="26"/>
      <c r="M66" s="26"/>
      <c r="N66" s="26"/>
      <c r="O66" s="26"/>
      <c r="P66" s="52"/>
      <c r="Q66" s="26"/>
      <c r="R66" s="24"/>
    </row>
    <row r="67" spans="2:18" x14ac:dyDescent="0.3">
      <c r="B67" s="23"/>
      <c r="C67" s="26"/>
      <c r="D67" s="51"/>
      <c r="E67" s="26"/>
      <c r="F67" s="26"/>
      <c r="G67" s="26"/>
      <c r="H67" s="52"/>
      <c r="I67" s="26"/>
      <c r="J67" s="51"/>
      <c r="K67" s="26"/>
      <c r="L67" s="26"/>
      <c r="M67" s="26"/>
      <c r="N67" s="26"/>
      <c r="O67" s="26"/>
      <c r="P67" s="52"/>
      <c r="Q67" s="26"/>
      <c r="R67" s="24"/>
    </row>
    <row r="68" spans="2:18" x14ac:dyDescent="0.3">
      <c r="B68" s="23"/>
      <c r="C68" s="26"/>
      <c r="D68" s="51"/>
      <c r="E68" s="26"/>
      <c r="F68" s="26"/>
      <c r="G68" s="26"/>
      <c r="H68" s="52"/>
      <c r="I68" s="26"/>
      <c r="J68" s="51"/>
      <c r="K68" s="26"/>
      <c r="L68" s="26"/>
      <c r="M68" s="26"/>
      <c r="N68" s="26"/>
      <c r="O68" s="26"/>
      <c r="P68" s="52"/>
      <c r="Q68" s="26"/>
      <c r="R68" s="24"/>
    </row>
    <row r="69" spans="2:18" x14ac:dyDescent="0.3">
      <c r="B69" s="23"/>
      <c r="C69" s="26"/>
      <c r="D69" s="51"/>
      <c r="E69" s="26"/>
      <c r="F69" s="26"/>
      <c r="G69" s="26"/>
      <c r="H69" s="52"/>
      <c r="I69" s="26"/>
      <c r="J69" s="51"/>
      <c r="K69" s="26"/>
      <c r="L69" s="26"/>
      <c r="M69" s="26"/>
      <c r="N69" s="26"/>
      <c r="O69" s="26"/>
      <c r="P69" s="52"/>
      <c r="Q69" s="26"/>
      <c r="R69" s="24"/>
    </row>
    <row r="70" spans="2:18" s="1" customFormat="1" ht="15" x14ac:dyDescent="0.3">
      <c r="B70" s="33"/>
      <c r="C70" s="34"/>
      <c r="D70" s="53" t="s">
        <v>49</v>
      </c>
      <c r="E70" s="54"/>
      <c r="F70" s="54"/>
      <c r="G70" s="55" t="s">
        <v>50</v>
      </c>
      <c r="H70" s="56"/>
      <c r="I70" s="34"/>
      <c r="J70" s="53" t="s">
        <v>49</v>
      </c>
      <c r="K70" s="54"/>
      <c r="L70" s="54"/>
      <c r="M70" s="54"/>
      <c r="N70" s="55" t="s">
        <v>50</v>
      </c>
      <c r="O70" s="54"/>
      <c r="P70" s="56"/>
      <c r="Q70" s="34"/>
      <c r="R70" s="35"/>
    </row>
    <row r="71" spans="2:18" s="1" customFormat="1" ht="14.45" customHeight="1" x14ac:dyDescent="0.3">
      <c r="B71" s="57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9"/>
    </row>
    <row r="75" spans="2:18" s="1" customFormat="1" ht="6.95" customHeight="1" x14ac:dyDescent="0.3">
      <c r="B75" s="60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2"/>
    </row>
    <row r="76" spans="2:18" s="1" customFormat="1" ht="36.950000000000003" customHeight="1" x14ac:dyDescent="0.3">
      <c r="B76" s="33"/>
      <c r="C76" s="176" t="s">
        <v>93</v>
      </c>
      <c r="D76" s="177"/>
      <c r="E76" s="177"/>
      <c r="F76" s="177"/>
      <c r="G76" s="177"/>
      <c r="H76" s="177"/>
      <c r="I76" s="177"/>
      <c r="J76" s="177"/>
      <c r="K76" s="177"/>
      <c r="L76" s="177"/>
      <c r="M76" s="177"/>
      <c r="N76" s="177"/>
      <c r="O76" s="177"/>
      <c r="P76" s="177"/>
      <c r="Q76" s="177"/>
      <c r="R76" s="35"/>
    </row>
    <row r="77" spans="2:18" s="1" customFormat="1" ht="6.95" customHeight="1" x14ac:dyDescent="0.3"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5"/>
    </row>
    <row r="78" spans="2:18" s="1" customFormat="1" ht="36.950000000000003" customHeight="1" x14ac:dyDescent="0.3">
      <c r="B78" s="33"/>
      <c r="C78" s="67" t="s">
        <v>17</v>
      </c>
      <c r="D78" s="34"/>
      <c r="E78" s="34"/>
      <c r="F78" s="186" t="str">
        <f>F6</f>
        <v>MŠ Karla Čapka 1968 Nymburk, pavilon J2 - stavební úpravy ELEKTRO</v>
      </c>
      <c r="G78" s="208"/>
      <c r="H78" s="208"/>
      <c r="I78" s="208"/>
      <c r="J78" s="208"/>
      <c r="K78" s="208"/>
      <c r="L78" s="208"/>
      <c r="M78" s="208"/>
      <c r="N78" s="208"/>
      <c r="O78" s="208"/>
      <c r="P78" s="208"/>
      <c r="Q78" s="34"/>
      <c r="R78" s="35"/>
    </row>
    <row r="79" spans="2:18" s="1" customFormat="1" ht="6.95" customHeight="1" x14ac:dyDescent="0.3"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5"/>
    </row>
    <row r="80" spans="2:18" s="1" customFormat="1" ht="18" customHeight="1" x14ac:dyDescent="0.3">
      <c r="B80" s="33"/>
      <c r="C80" s="30" t="s">
        <v>21</v>
      </c>
      <c r="D80" s="34"/>
      <c r="E80" s="34"/>
      <c r="F80" s="28" t="str">
        <f>F8</f>
        <v>Nymburk</v>
      </c>
      <c r="G80" s="34"/>
      <c r="H80" s="34"/>
      <c r="I80" s="34"/>
      <c r="J80" s="34"/>
      <c r="K80" s="30" t="s">
        <v>23</v>
      </c>
      <c r="L80" s="34"/>
      <c r="M80" s="209" t="str">
        <f>IF(O8="","",O8)</f>
        <v>12. 2. 2018</v>
      </c>
      <c r="N80" s="209"/>
      <c r="O80" s="209"/>
      <c r="P80" s="209"/>
      <c r="Q80" s="34"/>
      <c r="R80" s="35"/>
    </row>
    <row r="81" spans="2:47" s="1" customFormat="1" ht="6.95" customHeight="1" x14ac:dyDescent="0.3"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5"/>
    </row>
    <row r="82" spans="2:47" s="1" customFormat="1" ht="15" x14ac:dyDescent="0.3">
      <c r="B82" s="33"/>
      <c r="C82" s="30" t="s">
        <v>25</v>
      </c>
      <c r="D82" s="34"/>
      <c r="E82" s="34"/>
      <c r="F82" s="28" t="str">
        <f>E11</f>
        <v xml:space="preserve"> </v>
      </c>
      <c r="G82" s="34"/>
      <c r="H82" s="34"/>
      <c r="I82" s="34"/>
      <c r="J82" s="34"/>
      <c r="K82" s="30" t="s">
        <v>30</v>
      </c>
      <c r="L82" s="34"/>
      <c r="M82" s="178" t="str">
        <f>E17</f>
        <v xml:space="preserve"> </v>
      </c>
      <c r="N82" s="178"/>
      <c r="O82" s="178"/>
      <c r="P82" s="178"/>
      <c r="Q82" s="178"/>
      <c r="R82" s="35"/>
    </row>
    <row r="83" spans="2:47" s="1" customFormat="1" ht="14.45" customHeight="1" x14ac:dyDescent="0.3">
      <c r="B83" s="33"/>
      <c r="C83" s="30" t="s">
        <v>29</v>
      </c>
      <c r="D83" s="34"/>
      <c r="E83" s="34"/>
      <c r="F83" s="28" t="str">
        <f>IF(E14="","",E14)</f>
        <v xml:space="preserve"> </v>
      </c>
      <c r="G83" s="34"/>
      <c r="H83" s="34"/>
      <c r="I83" s="34"/>
      <c r="J83" s="34"/>
      <c r="K83" s="30" t="s">
        <v>32</v>
      </c>
      <c r="L83" s="34"/>
      <c r="M83" s="178" t="str">
        <f>E20</f>
        <v xml:space="preserve"> </v>
      </c>
      <c r="N83" s="178"/>
      <c r="O83" s="178"/>
      <c r="P83" s="178"/>
      <c r="Q83" s="178"/>
      <c r="R83" s="35"/>
    </row>
    <row r="84" spans="2:47" s="1" customFormat="1" ht="10.35" customHeight="1" x14ac:dyDescent="0.3"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5"/>
    </row>
    <row r="85" spans="2:47" s="1" customFormat="1" ht="29.25" customHeight="1" x14ac:dyDescent="0.3">
      <c r="B85" s="33"/>
      <c r="C85" s="214" t="s">
        <v>94</v>
      </c>
      <c r="D85" s="215"/>
      <c r="E85" s="215"/>
      <c r="F85" s="215"/>
      <c r="G85" s="215"/>
      <c r="H85" s="97"/>
      <c r="I85" s="97"/>
      <c r="J85" s="97"/>
      <c r="K85" s="97"/>
      <c r="L85" s="97"/>
      <c r="M85" s="97"/>
      <c r="N85" s="214" t="s">
        <v>95</v>
      </c>
      <c r="O85" s="215"/>
      <c r="P85" s="215"/>
      <c r="Q85" s="215"/>
      <c r="R85" s="35"/>
    </row>
    <row r="86" spans="2:47" s="1" customFormat="1" ht="10.35" customHeight="1" x14ac:dyDescent="0.3"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5"/>
    </row>
    <row r="87" spans="2:47" s="1" customFormat="1" ht="29.25" customHeight="1" x14ac:dyDescent="0.3">
      <c r="B87" s="33"/>
      <c r="C87" s="105" t="s">
        <v>96</v>
      </c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191"/>
      <c r="O87" s="216"/>
      <c r="P87" s="216"/>
      <c r="Q87" s="216"/>
      <c r="R87" s="35"/>
      <c r="AU87" s="19" t="s">
        <v>97</v>
      </c>
    </row>
    <row r="88" spans="2:47" s="6" customFormat="1" ht="24.95" customHeight="1" x14ac:dyDescent="0.3">
      <c r="B88" s="106"/>
      <c r="C88" s="107"/>
      <c r="D88" s="108" t="s">
        <v>98</v>
      </c>
      <c r="E88" s="107"/>
      <c r="F88" s="107"/>
      <c r="G88" s="107"/>
      <c r="H88" s="107"/>
      <c r="I88" s="107"/>
      <c r="J88" s="107"/>
      <c r="K88" s="107"/>
      <c r="L88" s="107"/>
      <c r="M88" s="107"/>
      <c r="N88" s="217"/>
      <c r="O88" s="218"/>
      <c r="P88" s="218"/>
      <c r="Q88" s="218"/>
      <c r="R88" s="109"/>
    </row>
    <row r="89" spans="2:47" s="7" customFormat="1" ht="19.899999999999999" customHeight="1" x14ac:dyDescent="0.3">
      <c r="B89" s="110"/>
      <c r="C89" s="111"/>
      <c r="D89" s="112" t="s">
        <v>99</v>
      </c>
      <c r="E89" s="111"/>
      <c r="F89" s="111"/>
      <c r="G89" s="111"/>
      <c r="H89" s="111"/>
      <c r="I89" s="111"/>
      <c r="J89" s="111"/>
      <c r="K89" s="111"/>
      <c r="L89" s="111"/>
      <c r="M89" s="111"/>
      <c r="N89" s="219"/>
      <c r="O89" s="220"/>
      <c r="P89" s="220"/>
      <c r="Q89" s="220"/>
      <c r="R89" s="113"/>
    </row>
    <row r="90" spans="2:47" s="7" customFormat="1" ht="19.899999999999999" customHeight="1" x14ac:dyDescent="0.3">
      <c r="B90" s="110"/>
      <c r="C90" s="111"/>
      <c r="D90" s="112" t="s">
        <v>100</v>
      </c>
      <c r="E90" s="111"/>
      <c r="F90" s="111"/>
      <c r="G90" s="111"/>
      <c r="H90" s="111"/>
      <c r="I90" s="111"/>
      <c r="J90" s="111"/>
      <c r="K90" s="111"/>
      <c r="L90" s="111"/>
      <c r="M90" s="111"/>
      <c r="N90" s="219"/>
      <c r="O90" s="220"/>
      <c r="P90" s="220"/>
      <c r="Q90" s="220"/>
      <c r="R90" s="113"/>
    </row>
    <row r="91" spans="2:47" s="7" customFormat="1" ht="19.899999999999999" customHeight="1" x14ac:dyDescent="0.3">
      <c r="B91" s="110"/>
      <c r="C91" s="111"/>
      <c r="D91" s="112" t="s">
        <v>101</v>
      </c>
      <c r="E91" s="111"/>
      <c r="F91" s="111"/>
      <c r="G91" s="111"/>
      <c r="H91" s="111"/>
      <c r="I91" s="111"/>
      <c r="J91" s="111"/>
      <c r="K91" s="111"/>
      <c r="L91" s="111"/>
      <c r="M91" s="111"/>
      <c r="N91" s="219"/>
      <c r="O91" s="220"/>
      <c r="P91" s="220"/>
      <c r="Q91" s="220"/>
      <c r="R91" s="113"/>
    </row>
    <row r="92" spans="2:47" s="7" customFormat="1" ht="19.899999999999999" customHeight="1" x14ac:dyDescent="0.3">
      <c r="B92" s="110"/>
      <c r="C92" s="111"/>
      <c r="D92" s="112" t="s">
        <v>102</v>
      </c>
      <c r="E92" s="111"/>
      <c r="F92" s="111"/>
      <c r="G92" s="111"/>
      <c r="H92" s="111"/>
      <c r="I92" s="111"/>
      <c r="J92" s="111"/>
      <c r="K92" s="111"/>
      <c r="L92" s="111"/>
      <c r="M92" s="111"/>
      <c r="N92" s="219"/>
      <c r="O92" s="220"/>
      <c r="P92" s="220"/>
      <c r="Q92" s="220"/>
      <c r="R92" s="113"/>
    </row>
    <row r="93" spans="2:47" s="6" customFormat="1" ht="24.95" customHeight="1" x14ac:dyDescent="0.3">
      <c r="B93" s="106"/>
      <c r="C93" s="107"/>
      <c r="D93" s="108" t="s">
        <v>103</v>
      </c>
      <c r="E93" s="107"/>
      <c r="F93" s="107"/>
      <c r="G93" s="107"/>
      <c r="H93" s="107"/>
      <c r="I93" s="107"/>
      <c r="J93" s="107"/>
      <c r="K93" s="107"/>
      <c r="L93" s="107"/>
      <c r="M93" s="107"/>
      <c r="N93" s="217"/>
      <c r="O93" s="218"/>
      <c r="P93" s="218"/>
      <c r="Q93" s="218"/>
      <c r="R93" s="109"/>
    </row>
    <row r="94" spans="2:47" s="7" customFormat="1" ht="19.899999999999999" customHeight="1" x14ac:dyDescent="0.3">
      <c r="B94" s="110"/>
      <c r="C94" s="111"/>
      <c r="D94" s="112" t="s">
        <v>104</v>
      </c>
      <c r="E94" s="111"/>
      <c r="F94" s="111"/>
      <c r="G94" s="111"/>
      <c r="H94" s="111"/>
      <c r="I94" s="111"/>
      <c r="J94" s="111"/>
      <c r="K94" s="111"/>
      <c r="L94" s="111"/>
      <c r="M94" s="111"/>
      <c r="N94" s="219"/>
      <c r="O94" s="220"/>
      <c r="P94" s="220"/>
      <c r="Q94" s="220"/>
      <c r="R94" s="113"/>
    </row>
    <row r="95" spans="2:47" s="1" customFormat="1" ht="21.75" customHeight="1" x14ac:dyDescent="0.3"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5"/>
    </row>
    <row r="96" spans="2:47" s="1" customFormat="1" ht="29.25" customHeight="1" x14ac:dyDescent="0.3">
      <c r="B96" s="33"/>
      <c r="C96" s="105" t="s">
        <v>105</v>
      </c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216"/>
      <c r="O96" s="221"/>
      <c r="P96" s="221"/>
      <c r="Q96" s="221"/>
      <c r="R96" s="35"/>
      <c r="T96" s="114"/>
      <c r="U96" s="115" t="s">
        <v>37</v>
      </c>
    </row>
    <row r="97" spans="2:65" s="1" customFormat="1" ht="18" customHeight="1" x14ac:dyDescent="0.3">
      <c r="B97" s="116"/>
      <c r="C97" s="117"/>
      <c r="D97" s="222" t="s">
        <v>106</v>
      </c>
      <c r="E97" s="222"/>
      <c r="F97" s="222"/>
      <c r="G97" s="222"/>
      <c r="H97" s="222"/>
      <c r="I97" s="117"/>
      <c r="J97" s="117"/>
      <c r="K97" s="117"/>
      <c r="L97" s="117"/>
      <c r="M97" s="117"/>
      <c r="N97" s="223"/>
      <c r="O97" s="223"/>
      <c r="P97" s="223"/>
      <c r="Q97" s="223"/>
      <c r="R97" s="118"/>
      <c r="S97" s="117"/>
      <c r="T97" s="119"/>
      <c r="U97" s="120" t="s">
        <v>38</v>
      </c>
      <c r="V97" s="121"/>
      <c r="W97" s="121"/>
      <c r="X97" s="121"/>
      <c r="Y97" s="121"/>
      <c r="Z97" s="121"/>
      <c r="AA97" s="121"/>
      <c r="AB97" s="121"/>
      <c r="AC97" s="121"/>
      <c r="AD97" s="121"/>
      <c r="AE97" s="121"/>
      <c r="AF97" s="121"/>
      <c r="AG97" s="121"/>
      <c r="AH97" s="121"/>
      <c r="AI97" s="121"/>
      <c r="AJ97" s="121"/>
      <c r="AK97" s="121"/>
      <c r="AL97" s="121"/>
      <c r="AM97" s="121"/>
      <c r="AN97" s="121"/>
      <c r="AO97" s="121"/>
      <c r="AP97" s="121"/>
      <c r="AQ97" s="121"/>
      <c r="AR97" s="121"/>
      <c r="AS97" s="121"/>
      <c r="AT97" s="121"/>
      <c r="AU97" s="121"/>
      <c r="AV97" s="121"/>
      <c r="AW97" s="121"/>
      <c r="AX97" s="121"/>
      <c r="AY97" s="122" t="s">
        <v>107</v>
      </c>
      <c r="AZ97" s="121"/>
      <c r="BA97" s="121"/>
      <c r="BB97" s="121"/>
      <c r="BC97" s="121"/>
      <c r="BD97" s="121"/>
      <c r="BE97" s="123">
        <f>IF(U97="základní",N97,0)</f>
        <v>0</v>
      </c>
      <c r="BF97" s="123">
        <f>IF(U97="snížená",N97,0)</f>
        <v>0</v>
      </c>
      <c r="BG97" s="123">
        <f>IF(U97="zákl. přenesená",N97,0)</f>
        <v>0</v>
      </c>
      <c r="BH97" s="123">
        <f>IF(U97="sníž. přenesená",N97,0)</f>
        <v>0</v>
      </c>
      <c r="BI97" s="123">
        <f>IF(U97="nulová",N97,0)</f>
        <v>0</v>
      </c>
      <c r="BJ97" s="122" t="s">
        <v>78</v>
      </c>
      <c r="BK97" s="121"/>
      <c r="BL97" s="121"/>
      <c r="BM97" s="121"/>
    </row>
    <row r="98" spans="2:65" s="1" customFormat="1" ht="18" customHeight="1" x14ac:dyDescent="0.3">
      <c r="B98" s="116"/>
      <c r="C98" s="117"/>
      <c r="D98" s="222" t="s">
        <v>108</v>
      </c>
      <c r="E98" s="222"/>
      <c r="F98" s="222"/>
      <c r="G98" s="222"/>
      <c r="H98" s="222"/>
      <c r="I98" s="117"/>
      <c r="J98" s="117"/>
      <c r="K98" s="117"/>
      <c r="L98" s="117"/>
      <c r="M98" s="117"/>
      <c r="N98" s="223"/>
      <c r="O98" s="223"/>
      <c r="P98" s="223"/>
      <c r="Q98" s="223"/>
      <c r="R98" s="118"/>
      <c r="S98" s="117"/>
      <c r="T98" s="124"/>
      <c r="U98" s="125" t="s">
        <v>38</v>
      </c>
      <c r="V98" s="121"/>
      <c r="W98" s="121"/>
      <c r="X98" s="121"/>
      <c r="Y98" s="121"/>
      <c r="Z98" s="121"/>
      <c r="AA98" s="121"/>
      <c r="AB98" s="121"/>
      <c r="AC98" s="121"/>
      <c r="AD98" s="121"/>
      <c r="AE98" s="121"/>
      <c r="AF98" s="121"/>
      <c r="AG98" s="121"/>
      <c r="AH98" s="121"/>
      <c r="AI98" s="121"/>
      <c r="AJ98" s="121"/>
      <c r="AK98" s="121"/>
      <c r="AL98" s="121"/>
      <c r="AM98" s="121"/>
      <c r="AN98" s="121"/>
      <c r="AO98" s="121"/>
      <c r="AP98" s="121"/>
      <c r="AQ98" s="121"/>
      <c r="AR98" s="121"/>
      <c r="AS98" s="121"/>
      <c r="AT98" s="121"/>
      <c r="AU98" s="121"/>
      <c r="AV98" s="121"/>
      <c r="AW98" s="121"/>
      <c r="AX98" s="121"/>
      <c r="AY98" s="122" t="s">
        <v>107</v>
      </c>
      <c r="AZ98" s="121"/>
      <c r="BA98" s="121"/>
      <c r="BB98" s="121"/>
      <c r="BC98" s="121"/>
      <c r="BD98" s="121"/>
      <c r="BE98" s="123">
        <f>IF(U98="základní",N98,0)</f>
        <v>0</v>
      </c>
      <c r="BF98" s="123">
        <f>IF(U98="snížená",N98,0)</f>
        <v>0</v>
      </c>
      <c r="BG98" s="123">
        <f>IF(U98="zákl. přenesená",N98,0)</f>
        <v>0</v>
      </c>
      <c r="BH98" s="123">
        <f>IF(U98="sníž. přenesená",N98,0)</f>
        <v>0</v>
      </c>
      <c r="BI98" s="123">
        <f>IF(U98="nulová",N98,0)</f>
        <v>0</v>
      </c>
      <c r="BJ98" s="122" t="s">
        <v>78</v>
      </c>
      <c r="BK98" s="121"/>
      <c r="BL98" s="121"/>
      <c r="BM98" s="121"/>
    </row>
    <row r="99" spans="2:65" s="1" customFormat="1" ht="18" customHeight="1" x14ac:dyDescent="0.3"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5"/>
    </row>
    <row r="100" spans="2:65" s="1" customFormat="1" ht="29.25" customHeight="1" x14ac:dyDescent="0.3">
      <c r="B100" s="33"/>
      <c r="C100" s="96" t="s">
        <v>83</v>
      </c>
      <c r="D100" s="97"/>
      <c r="E100" s="97"/>
      <c r="F100" s="97"/>
      <c r="G100" s="97"/>
      <c r="H100" s="97"/>
      <c r="I100" s="97"/>
      <c r="J100" s="97"/>
      <c r="K100" s="97"/>
      <c r="L100" s="200">
        <f>ROUND(SUM(N87+N96),2)</f>
        <v>0</v>
      </c>
      <c r="M100" s="200"/>
      <c r="N100" s="200"/>
      <c r="O100" s="200"/>
      <c r="P100" s="200"/>
      <c r="Q100" s="200"/>
      <c r="R100" s="35"/>
    </row>
    <row r="101" spans="2:65" s="1" customFormat="1" ht="6.95" customHeight="1" x14ac:dyDescent="0.3">
      <c r="B101" s="57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9"/>
    </row>
    <row r="105" spans="2:65" s="1" customFormat="1" ht="6.95" customHeight="1" x14ac:dyDescent="0.3">
      <c r="B105" s="60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2"/>
    </row>
    <row r="106" spans="2:65" s="1" customFormat="1" ht="36.950000000000003" customHeight="1" x14ac:dyDescent="0.3">
      <c r="B106" s="33"/>
      <c r="C106" s="176" t="s">
        <v>109</v>
      </c>
      <c r="D106" s="208"/>
      <c r="E106" s="208"/>
      <c r="F106" s="208"/>
      <c r="G106" s="208"/>
      <c r="H106" s="208"/>
      <c r="I106" s="208"/>
      <c r="J106" s="208"/>
      <c r="K106" s="208"/>
      <c r="L106" s="208"/>
      <c r="M106" s="208"/>
      <c r="N106" s="208"/>
      <c r="O106" s="208"/>
      <c r="P106" s="208"/>
      <c r="Q106" s="208"/>
      <c r="R106" s="35"/>
    </row>
    <row r="107" spans="2:65" s="1" customFormat="1" ht="6.95" customHeight="1" x14ac:dyDescent="0.3">
      <c r="B107" s="33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5"/>
    </row>
    <row r="108" spans="2:65" s="1" customFormat="1" ht="36.950000000000003" customHeight="1" x14ac:dyDescent="0.3">
      <c r="B108" s="33"/>
      <c r="C108" s="67" t="s">
        <v>17</v>
      </c>
      <c r="D108" s="34"/>
      <c r="E108" s="34"/>
      <c r="F108" s="186" t="str">
        <f>F6</f>
        <v>MŠ Karla Čapka 1968 Nymburk, pavilon J2 - stavební úpravy ELEKTRO</v>
      </c>
      <c r="G108" s="208"/>
      <c r="H108" s="208"/>
      <c r="I108" s="208"/>
      <c r="J108" s="208"/>
      <c r="K108" s="208"/>
      <c r="L108" s="208"/>
      <c r="M108" s="208"/>
      <c r="N108" s="208"/>
      <c r="O108" s="208"/>
      <c r="P108" s="208"/>
      <c r="Q108" s="34"/>
      <c r="R108" s="35"/>
    </row>
    <row r="109" spans="2:65" s="1" customFormat="1" ht="6.95" customHeight="1" x14ac:dyDescent="0.3">
      <c r="B109" s="33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5"/>
    </row>
    <row r="110" spans="2:65" s="1" customFormat="1" ht="18" customHeight="1" x14ac:dyDescent="0.3">
      <c r="B110" s="33"/>
      <c r="C110" s="30" t="s">
        <v>21</v>
      </c>
      <c r="D110" s="34"/>
      <c r="E110" s="34"/>
      <c r="F110" s="28" t="str">
        <f>F8</f>
        <v>Nymburk</v>
      </c>
      <c r="G110" s="34"/>
      <c r="H110" s="34"/>
      <c r="I110" s="34"/>
      <c r="J110" s="34"/>
      <c r="K110" s="30" t="s">
        <v>23</v>
      </c>
      <c r="L110" s="34"/>
      <c r="M110" s="209" t="str">
        <f>IF(O8="","",O8)</f>
        <v>12. 2. 2018</v>
      </c>
      <c r="N110" s="209"/>
      <c r="O110" s="209"/>
      <c r="P110" s="209"/>
      <c r="Q110" s="34"/>
      <c r="R110" s="35"/>
    </row>
    <row r="111" spans="2:65" s="1" customFormat="1" ht="6.95" customHeight="1" x14ac:dyDescent="0.3">
      <c r="B111" s="33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5"/>
    </row>
    <row r="112" spans="2:65" s="1" customFormat="1" ht="15" x14ac:dyDescent="0.3">
      <c r="B112" s="33"/>
      <c r="C112" s="30" t="s">
        <v>25</v>
      </c>
      <c r="D112" s="34"/>
      <c r="E112" s="34"/>
      <c r="F112" s="28" t="str">
        <f>E11</f>
        <v xml:space="preserve"> </v>
      </c>
      <c r="G112" s="34"/>
      <c r="H112" s="34"/>
      <c r="I112" s="34"/>
      <c r="J112" s="34"/>
      <c r="K112" s="30" t="s">
        <v>30</v>
      </c>
      <c r="L112" s="34"/>
      <c r="M112" s="178" t="str">
        <f>E17</f>
        <v xml:space="preserve"> </v>
      </c>
      <c r="N112" s="178"/>
      <c r="O112" s="178"/>
      <c r="P112" s="178"/>
      <c r="Q112" s="178"/>
      <c r="R112" s="35"/>
    </row>
    <row r="113" spans="2:65" s="1" customFormat="1" ht="14.45" customHeight="1" x14ac:dyDescent="0.3">
      <c r="B113" s="33"/>
      <c r="C113" s="30" t="s">
        <v>29</v>
      </c>
      <c r="D113" s="34"/>
      <c r="E113" s="34"/>
      <c r="F113" s="28" t="str">
        <f>IF(E14="","",E14)</f>
        <v xml:space="preserve"> </v>
      </c>
      <c r="G113" s="34"/>
      <c r="H113" s="34"/>
      <c r="I113" s="34"/>
      <c r="J113" s="34"/>
      <c r="K113" s="30" t="s">
        <v>32</v>
      </c>
      <c r="L113" s="34"/>
      <c r="M113" s="178" t="str">
        <f>E20</f>
        <v xml:space="preserve"> </v>
      </c>
      <c r="N113" s="178"/>
      <c r="O113" s="178"/>
      <c r="P113" s="178"/>
      <c r="Q113" s="178"/>
      <c r="R113" s="35"/>
    </row>
    <row r="114" spans="2:65" s="1" customFormat="1" ht="10.35" customHeight="1" x14ac:dyDescent="0.3">
      <c r="B114" s="33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5"/>
    </row>
    <row r="115" spans="2:65" s="8" customFormat="1" ht="29.25" customHeight="1" x14ac:dyDescent="0.3">
      <c r="B115" s="126"/>
      <c r="C115" s="127" t="s">
        <v>110</v>
      </c>
      <c r="D115" s="128" t="s">
        <v>111</v>
      </c>
      <c r="E115" s="128" t="s">
        <v>55</v>
      </c>
      <c r="F115" s="224" t="s">
        <v>112</v>
      </c>
      <c r="G115" s="224"/>
      <c r="H115" s="224"/>
      <c r="I115" s="224"/>
      <c r="J115" s="128" t="s">
        <v>113</v>
      </c>
      <c r="K115" s="128" t="s">
        <v>114</v>
      </c>
      <c r="L115" s="225" t="s">
        <v>115</v>
      </c>
      <c r="M115" s="225"/>
      <c r="N115" s="224" t="s">
        <v>95</v>
      </c>
      <c r="O115" s="224"/>
      <c r="P115" s="224"/>
      <c r="Q115" s="226"/>
      <c r="R115" s="129"/>
      <c r="T115" s="74" t="s">
        <v>116</v>
      </c>
      <c r="U115" s="75" t="s">
        <v>37</v>
      </c>
      <c r="V115" s="75" t="s">
        <v>117</v>
      </c>
      <c r="W115" s="75" t="s">
        <v>118</v>
      </c>
      <c r="X115" s="75" t="s">
        <v>119</v>
      </c>
      <c r="Y115" s="75" t="s">
        <v>120</v>
      </c>
      <c r="Z115" s="75" t="s">
        <v>121</v>
      </c>
      <c r="AA115" s="76" t="s">
        <v>122</v>
      </c>
    </row>
    <row r="116" spans="2:65" s="1" customFormat="1" ht="29.25" customHeight="1" x14ac:dyDescent="0.35">
      <c r="B116" s="33"/>
      <c r="C116" s="78" t="s">
        <v>91</v>
      </c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236"/>
      <c r="O116" s="237"/>
      <c r="P116" s="237"/>
      <c r="Q116" s="237"/>
      <c r="R116" s="35"/>
      <c r="T116" s="77"/>
      <c r="U116" s="49"/>
      <c r="V116" s="49"/>
      <c r="W116" s="130">
        <f>W117+W170</f>
        <v>379.62171299999994</v>
      </c>
      <c r="X116" s="49"/>
      <c r="Y116" s="130">
        <f>Y117+Y170</f>
        <v>2.2568600399999998</v>
      </c>
      <c r="Z116" s="49"/>
      <c r="AA116" s="131">
        <f>AA117+AA170</f>
        <v>1.16076</v>
      </c>
      <c r="AT116" s="19" t="s">
        <v>72</v>
      </c>
      <c r="AU116" s="19" t="s">
        <v>97</v>
      </c>
      <c r="BK116" s="132">
        <f>BK117+BK170</f>
        <v>0</v>
      </c>
    </row>
    <row r="117" spans="2:65" s="9" customFormat="1" ht="37.35" customHeight="1" x14ac:dyDescent="0.35">
      <c r="B117" s="133"/>
      <c r="C117" s="134"/>
      <c r="D117" s="135" t="s">
        <v>98</v>
      </c>
      <c r="E117" s="135"/>
      <c r="F117" s="135"/>
      <c r="G117" s="135"/>
      <c r="H117" s="135"/>
      <c r="I117" s="135"/>
      <c r="J117" s="135"/>
      <c r="K117" s="135"/>
      <c r="L117" s="135"/>
      <c r="M117" s="135"/>
      <c r="N117" s="238"/>
      <c r="O117" s="217"/>
      <c r="P117" s="217"/>
      <c r="Q117" s="217"/>
      <c r="R117" s="136"/>
      <c r="T117" s="137"/>
      <c r="U117" s="134"/>
      <c r="V117" s="134"/>
      <c r="W117" s="138">
        <f>W118+W139+W163+W168</f>
        <v>293.21526499999993</v>
      </c>
      <c r="X117" s="134"/>
      <c r="Y117" s="138">
        <f>Y118+Y139+Y163+Y168</f>
        <v>1.9667361999999999</v>
      </c>
      <c r="Z117" s="134"/>
      <c r="AA117" s="139">
        <f>AA118+AA139+AA163+AA168</f>
        <v>1.16076</v>
      </c>
      <c r="AR117" s="140" t="s">
        <v>78</v>
      </c>
      <c r="AT117" s="141" t="s">
        <v>72</v>
      </c>
      <c r="AU117" s="141" t="s">
        <v>73</v>
      </c>
      <c r="AY117" s="140" t="s">
        <v>123</v>
      </c>
      <c r="BK117" s="142">
        <f>BK118+BK139+BK163+BK168</f>
        <v>0</v>
      </c>
    </row>
    <row r="118" spans="2:65" s="9" customFormat="1" ht="19.899999999999999" customHeight="1" x14ac:dyDescent="0.3">
      <c r="B118" s="133"/>
      <c r="C118" s="134"/>
      <c r="D118" s="143" t="s">
        <v>99</v>
      </c>
      <c r="E118" s="143"/>
      <c r="F118" s="143"/>
      <c r="G118" s="143"/>
      <c r="H118" s="143"/>
      <c r="I118" s="143"/>
      <c r="J118" s="143"/>
      <c r="K118" s="143"/>
      <c r="L118" s="143"/>
      <c r="M118" s="143"/>
      <c r="N118" s="239"/>
      <c r="O118" s="240"/>
      <c r="P118" s="240"/>
      <c r="Q118" s="240"/>
      <c r="R118" s="136"/>
      <c r="T118" s="137"/>
      <c r="U118" s="134"/>
      <c r="V118" s="134"/>
      <c r="W118" s="138">
        <f>SUM(W119:W138)</f>
        <v>102.013452</v>
      </c>
      <c r="X118" s="134"/>
      <c r="Y118" s="138">
        <f>SUM(Y119:Y138)</f>
        <v>1.926831</v>
      </c>
      <c r="Z118" s="134"/>
      <c r="AA118" s="139">
        <f>SUM(AA119:AA138)</f>
        <v>0</v>
      </c>
      <c r="AR118" s="140" t="s">
        <v>78</v>
      </c>
      <c r="AT118" s="141" t="s">
        <v>72</v>
      </c>
      <c r="AU118" s="141" t="s">
        <v>78</v>
      </c>
      <c r="AY118" s="140" t="s">
        <v>123</v>
      </c>
      <c r="BK118" s="142">
        <f>SUM(BK119:BK138)</f>
        <v>0</v>
      </c>
    </row>
    <row r="119" spans="2:65" s="1" customFormat="1" ht="31.5" customHeight="1" x14ac:dyDescent="0.3">
      <c r="B119" s="116"/>
      <c r="C119" s="144" t="s">
        <v>11</v>
      </c>
      <c r="D119" s="144" t="s">
        <v>124</v>
      </c>
      <c r="E119" s="145" t="s">
        <v>125</v>
      </c>
      <c r="F119" s="227" t="s">
        <v>126</v>
      </c>
      <c r="G119" s="227"/>
      <c r="H119" s="227"/>
      <c r="I119" s="227"/>
      <c r="J119" s="146" t="s">
        <v>127</v>
      </c>
      <c r="K119" s="147">
        <v>44.902999999999999</v>
      </c>
      <c r="L119" s="228"/>
      <c r="M119" s="228"/>
      <c r="N119" s="228">
        <f>ROUND(L119*K119,2)</f>
        <v>0</v>
      </c>
      <c r="O119" s="228"/>
      <c r="P119" s="228"/>
      <c r="Q119" s="228"/>
      <c r="R119" s="118"/>
      <c r="T119" s="148" t="s">
        <v>5</v>
      </c>
      <c r="U119" s="42" t="s">
        <v>38</v>
      </c>
      <c r="V119" s="149">
        <v>0.35799999999999998</v>
      </c>
      <c r="W119" s="149">
        <f>V119*K119</f>
        <v>16.075274</v>
      </c>
      <c r="X119" s="149">
        <v>3.0000000000000001E-3</v>
      </c>
      <c r="Y119" s="149">
        <f>X119*K119</f>
        <v>0.134709</v>
      </c>
      <c r="Z119" s="149">
        <v>0</v>
      </c>
      <c r="AA119" s="150">
        <f>Z119*K119</f>
        <v>0</v>
      </c>
      <c r="AR119" s="19" t="s">
        <v>128</v>
      </c>
      <c r="AT119" s="19" t="s">
        <v>124</v>
      </c>
      <c r="AU119" s="19" t="s">
        <v>89</v>
      </c>
      <c r="AY119" s="19" t="s">
        <v>123</v>
      </c>
      <c r="BE119" s="151">
        <f>IF(U119="základní",N119,0)</f>
        <v>0</v>
      </c>
      <c r="BF119" s="151">
        <f>IF(U119="snížená",N119,0)</f>
        <v>0</v>
      </c>
      <c r="BG119" s="151">
        <f>IF(U119="zákl. přenesená",N119,0)</f>
        <v>0</v>
      </c>
      <c r="BH119" s="151">
        <f>IF(U119="sníž. přenesená",N119,0)</f>
        <v>0</v>
      </c>
      <c r="BI119" s="151">
        <f>IF(U119="nulová",N119,0)</f>
        <v>0</v>
      </c>
      <c r="BJ119" s="19" t="s">
        <v>78</v>
      </c>
      <c r="BK119" s="151">
        <f>ROUND(L119*K119,2)</f>
        <v>0</v>
      </c>
      <c r="BL119" s="19" t="s">
        <v>128</v>
      </c>
      <c r="BM119" s="19" t="s">
        <v>129</v>
      </c>
    </row>
    <row r="120" spans="2:65" s="10" customFormat="1" ht="22.5" customHeight="1" x14ac:dyDescent="0.3">
      <c r="B120" s="152"/>
      <c r="C120" s="153"/>
      <c r="D120" s="153"/>
      <c r="E120" s="154" t="s">
        <v>5</v>
      </c>
      <c r="F120" s="229" t="s">
        <v>130</v>
      </c>
      <c r="G120" s="230"/>
      <c r="H120" s="230"/>
      <c r="I120" s="230"/>
      <c r="J120" s="153"/>
      <c r="K120" s="155">
        <v>35.908000000000001</v>
      </c>
      <c r="L120" s="153"/>
      <c r="M120" s="153"/>
      <c r="N120" s="153"/>
      <c r="O120" s="153"/>
      <c r="P120" s="153"/>
      <c r="Q120" s="153"/>
      <c r="R120" s="156"/>
      <c r="T120" s="157"/>
      <c r="U120" s="153"/>
      <c r="V120" s="153"/>
      <c r="W120" s="153"/>
      <c r="X120" s="153"/>
      <c r="Y120" s="153"/>
      <c r="Z120" s="153"/>
      <c r="AA120" s="158"/>
      <c r="AT120" s="159" t="s">
        <v>131</v>
      </c>
      <c r="AU120" s="159" t="s">
        <v>89</v>
      </c>
      <c r="AV120" s="10" t="s">
        <v>89</v>
      </c>
      <c r="AW120" s="10" t="s">
        <v>31</v>
      </c>
      <c r="AX120" s="10" t="s">
        <v>73</v>
      </c>
      <c r="AY120" s="159" t="s">
        <v>123</v>
      </c>
    </row>
    <row r="121" spans="2:65" s="10" customFormat="1" ht="22.5" customHeight="1" x14ac:dyDescent="0.3">
      <c r="B121" s="152"/>
      <c r="C121" s="153"/>
      <c r="D121" s="153"/>
      <c r="E121" s="154" t="s">
        <v>5</v>
      </c>
      <c r="F121" s="231" t="s">
        <v>132</v>
      </c>
      <c r="G121" s="232"/>
      <c r="H121" s="232"/>
      <c r="I121" s="232"/>
      <c r="J121" s="153"/>
      <c r="K121" s="155">
        <v>8.9949999999999992</v>
      </c>
      <c r="L121" s="153"/>
      <c r="M121" s="153"/>
      <c r="N121" s="153"/>
      <c r="O121" s="153"/>
      <c r="P121" s="153"/>
      <c r="Q121" s="153"/>
      <c r="R121" s="156"/>
      <c r="T121" s="157"/>
      <c r="U121" s="153"/>
      <c r="V121" s="153"/>
      <c r="W121" s="153"/>
      <c r="X121" s="153"/>
      <c r="Y121" s="153"/>
      <c r="Z121" s="153"/>
      <c r="AA121" s="158"/>
      <c r="AT121" s="159" t="s">
        <v>131</v>
      </c>
      <c r="AU121" s="159" t="s">
        <v>89</v>
      </c>
      <c r="AV121" s="10" t="s">
        <v>89</v>
      </c>
      <c r="AW121" s="10" t="s">
        <v>31</v>
      </c>
      <c r="AX121" s="10" t="s">
        <v>73</v>
      </c>
      <c r="AY121" s="159" t="s">
        <v>123</v>
      </c>
    </row>
    <row r="122" spans="2:65" s="11" customFormat="1" ht="22.5" customHeight="1" x14ac:dyDescent="0.3">
      <c r="B122" s="160"/>
      <c r="C122" s="161"/>
      <c r="D122" s="161"/>
      <c r="E122" s="162" t="s">
        <v>5</v>
      </c>
      <c r="F122" s="233" t="s">
        <v>133</v>
      </c>
      <c r="G122" s="234"/>
      <c r="H122" s="234"/>
      <c r="I122" s="234"/>
      <c r="J122" s="161"/>
      <c r="K122" s="163">
        <v>44.902999999999999</v>
      </c>
      <c r="L122" s="161"/>
      <c r="M122" s="161"/>
      <c r="N122" s="161"/>
      <c r="O122" s="161"/>
      <c r="P122" s="161"/>
      <c r="Q122" s="161"/>
      <c r="R122" s="164"/>
      <c r="T122" s="165"/>
      <c r="U122" s="161"/>
      <c r="V122" s="161"/>
      <c r="W122" s="161"/>
      <c r="X122" s="161"/>
      <c r="Y122" s="161"/>
      <c r="Z122" s="161"/>
      <c r="AA122" s="166"/>
      <c r="AT122" s="167" t="s">
        <v>131</v>
      </c>
      <c r="AU122" s="167" t="s">
        <v>89</v>
      </c>
      <c r="AV122" s="11" t="s">
        <v>128</v>
      </c>
      <c r="AW122" s="11" t="s">
        <v>31</v>
      </c>
      <c r="AX122" s="11" t="s">
        <v>78</v>
      </c>
      <c r="AY122" s="167" t="s">
        <v>123</v>
      </c>
    </row>
    <row r="123" spans="2:65" s="1" customFormat="1" ht="31.5" customHeight="1" x14ac:dyDescent="0.3">
      <c r="B123" s="116"/>
      <c r="C123" s="144" t="s">
        <v>134</v>
      </c>
      <c r="D123" s="144" t="s">
        <v>124</v>
      </c>
      <c r="E123" s="145" t="s">
        <v>135</v>
      </c>
      <c r="F123" s="227" t="s">
        <v>136</v>
      </c>
      <c r="G123" s="227"/>
      <c r="H123" s="227"/>
      <c r="I123" s="227"/>
      <c r="J123" s="146" t="s">
        <v>127</v>
      </c>
      <c r="K123" s="147">
        <v>18.218</v>
      </c>
      <c r="L123" s="228"/>
      <c r="M123" s="228"/>
      <c r="N123" s="228">
        <f>ROUND(L123*K123,2)</f>
        <v>0</v>
      </c>
      <c r="O123" s="228"/>
      <c r="P123" s="228"/>
      <c r="Q123" s="228"/>
      <c r="R123" s="118"/>
      <c r="T123" s="148" t="s">
        <v>5</v>
      </c>
      <c r="U123" s="42" t="s">
        <v>38</v>
      </c>
      <c r="V123" s="149">
        <v>1.879</v>
      </c>
      <c r="W123" s="149">
        <f>V123*K123</f>
        <v>34.231622000000002</v>
      </c>
      <c r="X123" s="149">
        <v>3.8199999999999998E-2</v>
      </c>
      <c r="Y123" s="149">
        <f>X123*K123</f>
        <v>0.69592759999999998</v>
      </c>
      <c r="Z123" s="149">
        <v>0</v>
      </c>
      <c r="AA123" s="150">
        <f>Z123*K123</f>
        <v>0</v>
      </c>
      <c r="AR123" s="19" t="s">
        <v>128</v>
      </c>
      <c r="AT123" s="19" t="s">
        <v>124</v>
      </c>
      <c r="AU123" s="19" t="s">
        <v>89</v>
      </c>
      <c r="AY123" s="19" t="s">
        <v>123</v>
      </c>
      <c r="BE123" s="151">
        <f>IF(U123="základní",N123,0)</f>
        <v>0</v>
      </c>
      <c r="BF123" s="151">
        <f>IF(U123="snížená",N123,0)</f>
        <v>0</v>
      </c>
      <c r="BG123" s="151">
        <f>IF(U123="zákl. přenesená",N123,0)</f>
        <v>0</v>
      </c>
      <c r="BH123" s="151">
        <f>IF(U123="sníž. přenesená",N123,0)</f>
        <v>0</v>
      </c>
      <c r="BI123" s="151">
        <f>IF(U123="nulová",N123,0)</f>
        <v>0</v>
      </c>
      <c r="BJ123" s="19" t="s">
        <v>78</v>
      </c>
      <c r="BK123" s="151">
        <f>ROUND(L123*K123,2)</f>
        <v>0</v>
      </c>
      <c r="BL123" s="19" t="s">
        <v>128</v>
      </c>
      <c r="BM123" s="19" t="s">
        <v>137</v>
      </c>
    </row>
    <row r="124" spans="2:65" s="10" customFormat="1" ht="22.5" customHeight="1" x14ac:dyDescent="0.3">
      <c r="B124" s="152"/>
      <c r="C124" s="153"/>
      <c r="D124" s="153"/>
      <c r="E124" s="154" t="s">
        <v>5</v>
      </c>
      <c r="F124" s="229" t="s">
        <v>138</v>
      </c>
      <c r="G124" s="230"/>
      <c r="H124" s="230"/>
      <c r="I124" s="230"/>
      <c r="J124" s="153"/>
      <c r="K124" s="155">
        <v>14.363</v>
      </c>
      <c r="L124" s="153"/>
      <c r="M124" s="153"/>
      <c r="N124" s="153"/>
      <c r="O124" s="153"/>
      <c r="P124" s="153"/>
      <c r="Q124" s="153"/>
      <c r="R124" s="156"/>
      <c r="T124" s="157"/>
      <c r="U124" s="153"/>
      <c r="V124" s="153"/>
      <c r="W124" s="153"/>
      <c r="X124" s="153"/>
      <c r="Y124" s="153"/>
      <c r="Z124" s="153"/>
      <c r="AA124" s="158"/>
      <c r="AT124" s="159" t="s">
        <v>131</v>
      </c>
      <c r="AU124" s="159" t="s">
        <v>89</v>
      </c>
      <c r="AV124" s="10" t="s">
        <v>89</v>
      </c>
      <c r="AW124" s="10" t="s">
        <v>31</v>
      </c>
      <c r="AX124" s="10" t="s">
        <v>73</v>
      </c>
      <c r="AY124" s="159" t="s">
        <v>123</v>
      </c>
    </row>
    <row r="125" spans="2:65" s="10" customFormat="1" ht="22.5" customHeight="1" x14ac:dyDescent="0.3">
      <c r="B125" s="152"/>
      <c r="C125" s="153"/>
      <c r="D125" s="153"/>
      <c r="E125" s="154" t="s">
        <v>5</v>
      </c>
      <c r="F125" s="231" t="s">
        <v>139</v>
      </c>
      <c r="G125" s="232"/>
      <c r="H125" s="232"/>
      <c r="I125" s="232"/>
      <c r="J125" s="153"/>
      <c r="K125" s="155">
        <v>3.855</v>
      </c>
      <c r="L125" s="153"/>
      <c r="M125" s="153"/>
      <c r="N125" s="153"/>
      <c r="O125" s="153"/>
      <c r="P125" s="153"/>
      <c r="Q125" s="153"/>
      <c r="R125" s="156"/>
      <c r="T125" s="157"/>
      <c r="U125" s="153"/>
      <c r="V125" s="153"/>
      <c r="W125" s="153"/>
      <c r="X125" s="153"/>
      <c r="Y125" s="153"/>
      <c r="Z125" s="153"/>
      <c r="AA125" s="158"/>
      <c r="AT125" s="159" t="s">
        <v>131</v>
      </c>
      <c r="AU125" s="159" t="s">
        <v>89</v>
      </c>
      <c r="AV125" s="10" t="s">
        <v>89</v>
      </c>
      <c r="AW125" s="10" t="s">
        <v>31</v>
      </c>
      <c r="AX125" s="10" t="s">
        <v>73</v>
      </c>
      <c r="AY125" s="159" t="s">
        <v>123</v>
      </c>
    </row>
    <row r="126" spans="2:65" s="11" customFormat="1" ht="22.5" customHeight="1" x14ac:dyDescent="0.3">
      <c r="B126" s="160"/>
      <c r="C126" s="161"/>
      <c r="D126" s="161"/>
      <c r="E126" s="162" t="s">
        <v>5</v>
      </c>
      <c r="F126" s="233" t="s">
        <v>133</v>
      </c>
      <c r="G126" s="234"/>
      <c r="H126" s="234"/>
      <c r="I126" s="234"/>
      <c r="J126" s="161"/>
      <c r="K126" s="163">
        <v>18.218</v>
      </c>
      <c r="L126" s="161"/>
      <c r="M126" s="161"/>
      <c r="N126" s="161"/>
      <c r="O126" s="161"/>
      <c r="P126" s="161"/>
      <c r="Q126" s="161"/>
      <c r="R126" s="164"/>
      <c r="T126" s="165"/>
      <c r="U126" s="161"/>
      <c r="V126" s="161"/>
      <c r="W126" s="161"/>
      <c r="X126" s="161"/>
      <c r="Y126" s="161"/>
      <c r="Z126" s="161"/>
      <c r="AA126" s="166"/>
      <c r="AT126" s="167" t="s">
        <v>131</v>
      </c>
      <c r="AU126" s="167" t="s">
        <v>89</v>
      </c>
      <c r="AV126" s="11" t="s">
        <v>128</v>
      </c>
      <c r="AW126" s="11" t="s">
        <v>31</v>
      </c>
      <c r="AX126" s="11" t="s">
        <v>78</v>
      </c>
      <c r="AY126" s="167" t="s">
        <v>123</v>
      </c>
    </row>
    <row r="127" spans="2:65" s="1" customFormat="1" ht="31.5" customHeight="1" x14ac:dyDescent="0.3">
      <c r="B127" s="116"/>
      <c r="C127" s="144" t="s">
        <v>140</v>
      </c>
      <c r="D127" s="144" t="s">
        <v>124</v>
      </c>
      <c r="E127" s="145" t="s">
        <v>141</v>
      </c>
      <c r="F127" s="227" t="s">
        <v>142</v>
      </c>
      <c r="G127" s="227"/>
      <c r="H127" s="227"/>
      <c r="I127" s="227"/>
      <c r="J127" s="146" t="s">
        <v>127</v>
      </c>
      <c r="K127" s="147">
        <v>56.448</v>
      </c>
      <c r="L127" s="228"/>
      <c r="M127" s="228"/>
      <c r="N127" s="228">
        <f>ROUND(L127*K127,2)</f>
        <v>0</v>
      </c>
      <c r="O127" s="228"/>
      <c r="P127" s="228"/>
      <c r="Q127" s="228"/>
      <c r="R127" s="118"/>
      <c r="T127" s="148" t="s">
        <v>5</v>
      </c>
      <c r="U127" s="42" t="s">
        <v>38</v>
      </c>
      <c r="V127" s="149">
        <v>0.27200000000000002</v>
      </c>
      <c r="W127" s="149">
        <f>V127*K127</f>
        <v>15.353856</v>
      </c>
      <c r="X127" s="149">
        <v>3.0000000000000001E-3</v>
      </c>
      <c r="Y127" s="149">
        <f>X127*K127</f>
        <v>0.16934399999999999</v>
      </c>
      <c r="Z127" s="149">
        <v>0</v>
      </c>
      <c r="AA127" s="150">
        <f>Z127*K127</f>
        <v>0</v>
      </c>
      <c r="AR127" s="19" t="s">
        <v>128</v>
      </c>
      <c r="AT127" s="19" t="s">
        <v>124</v>
      </c>
      <c r="AU127" s="19" t="s">
        <v>89</v>
      </c>
      <c r="AY127" s="19" t="s">
        <v>123</v>
      </c>
      <c r="BE127" s="151">
        <f>IF(U127="základní",N127,0)</f>
        <v>0</v>
      </c>
      <c r="BF127" s="151">
        <f>IF(U127="snížená",N127,0)</f>
        <v>0</v>
      </c>
      <c r="BG127" s="151">
        <f>IF(U127="zákl. přenesená",N127,0)</f>
        <v>0</v>
      </c>
      <c r="BH127" s="151">
        <f>IF(U127="sníž. přenesená",N127,0)</f>
        <v>0</v>
      </c>
      <c r="BI127" s="151">
        <f>IF(U127="nulová",N127,0)</f>
        <v>0</v>
      </c>
      <c r="BJ127" s="19" t="s">
        <v>78</v>
      </c>
      <c r="BK127" s="151">
        <f>ROUND(L127*K127,2)</f>
        <v>0</v>
      </c>
      <c r="BL127" s="19" t="s">
        <v>128</v>
      </c>
      <c r="BM127" s="19" t="s">
        <v>143</v>
      </c>
    </row>
    <row r="128" spans="2:65" s="10" customFormat="1" ht="22.5" customHeight="1" x14ac:dyDescent="0.3">
      <c r="B128" s="152"/>
      <c r="C128" s="153"/>
      <c r="D128" s="153"/>
      <c r="E128" s="154" t="s">
        <v>5</v>
      </c>
      <c r="F128" s="229" t="s">
        <v>144</v>
      </c>
      <c r="G128" s="230"/>
      <c r="H128" s="230"/>
      <c r="I128" s="230"/>
      <c r="J128" s="153"/>
      <c r="K128" s="155">
        <v>39.963000000000001</v>
      </c>
      <c r="L128" s="153"/>
      <c r="M128" s="153"/>
      <c r="N128" s="153"/>
      <c r="O128" s="153"/>
      <c r="P128" s="153"/>
      <c r="Q128" s="153"/>
      <c r="R128" s="156"/>
      <c r="T128" s="157"/>
      <c r="U128" s="153"/>
      <c r="V128" s="153"/>
      <c r="W128" s="153"/>
      <c r="X128" s="153"/>
      <c r="Y128" s="153"/>
      <c r="Z128" s="153"/>
      <c r="AA128" s="158"/>
      <c r="AT128" s="159" t="s">
        <v>131</v>
      </c>
      <c r="AU128" s="159" t="s">
        <v>89</v>
      </c>
      <c r="AV128" s="10" t="s">
        <v>89</v>
      </c>
      <c r="AW128" s="10" t="s">
        <v>31</v>
      </c>
      <c r="AX128" s="10" t="s">
        <v>73</v>
      </c>
      <c r="AY128" s="159" t="s">
        <v>123</v>
      </c>
    </row>
    <row r="129" spans="2:65" s="10" customFormat="1" ht="22.5" customHeight="1" x14ac:dyDescent="0.3">
      <c r="B129" s="152"/>
      <c r="C129" s="153"/>
      <c r="D129" s="153"/>
      <c r="E129" s="154" t="s">
        <v>5</v>
      </c>
      <c r="F129" s="231" t="s">
        <v>145</v>
      </c>
      <c r="G129" s="232"/>
      <c r="H129" s="232"/>
      <c r="I129" s="232"/>
      <c r="J129" s="153"/>
      <c r="K129" s="155">
        <v>16.484999999999999</v>
      </c>
      <c r="L129" s="153"/>
      <c r="M129" s="153"/>
      <c r="N129" s="153"/>
      <c r="O129" s="153"/>
      <c r="P129" s="153"/>
      <c r="Q129" s="153"/>
      <c r="R129" s="156"/>
      <c r="T129" s="157"/>
      <c r="U129" s="153"/>
      <c r="V129" s="153"/>
      <c r="W129" s="153"/>
      <c r="X129" s="153"/>
      <c r="Y129" s="153"/>
      <c r="Z129" s="153"/>
      <c r="AA129" s="158"/>
      <c r="AT129" s="159" t="s">
        <v>131</v>
      </c>
      <c r="AU129" s="159" t="s">
        <v>89</v>
      </c>
      <c r="AV129" s="10" t="s">
        <v>89</v>
      </c>
      <c r="AW129" s="10" t="s">
        <v>31</v>
      </c>
      <c r="AX129" s="10" t="s">
        <v>73</v>
      </c>
      <c r="AY129" s="159" t="s">
        <v>123</v>
      </c>
    </row>
    <row r="130" spans="2:65" s="11" customFormat="1" ht="22.5" customHeight="1" x14ac:dyDescent="0.3">
      <c r="B130" s="160"/>
      <c r="C130" s="161"/>
      <c r="D130" s="161"/>
      <c r="E130" s="162" t="s">
        <v>5</v>
      </c>
      <c r="F130" s="233" t="s">
        <v>133</v>
      </c>
      <c r="G130" s="234"/>
      <c r="H130" s="234"/>
      <c r="I130" s="234"/>
      <c r="J130" s="161"/>
      <c r="K130" s="163">
        <v>56.448</v>
      </c>
      <c r="L130" s="161"/>
      <c r="M130" s="161"/>
      <c r="N130" s="161"/>
      <c r="O130" s="161"/>
      <c r="P130" s="161"/>
      <c r="Q130" s="161"/>
      <c r="R130" s="164"/>
      <c r="T130" s="165"/>
      <c r="U130" s="161"/>
      <c r="V130" s="161"/>
      <c r="W130" s="161"/>
      <c r="X130" s="161"/>
      <c r="Y130" s="161"/>
      <c r="Z130" s="161"/>
      <c r="AA130" s="166"/>
      <c r="AT130" s="167" t="s">
        <v>131</v>
      </c>
      <c r="AU130" s="167" t="s">
        <v>89</v>
      </c>
      <c r="AV130" s="11" t="s">
        <v>128</v>
      </c>
      <c r="AW130" s="11" t="s">
        <v>31</v>
      </c>
      <c r="AX130" s="11" t="s">
        <v>78</v>
      </c>
      <c r="AY130" s="167" t="s">
        <v>123</v>
      </c>
    </row>
    <row r="131" spans="2:65" s="1" customFormat="1" ht="31.5" customHeight="1" x14ac:dyDescent="0.3">
      <c r="B131" s="116"/>
      <c r="C131" s="144" t="s">
        <v>146</v>
      </c>
      <c r="D131" s="144" t="s">
        <v>124</v>
      </c>
      <c r="E131" s="145" t="s">
        <v>147</v>
      </c>
      <c r="F131" s="227" t="s">
        <v>148</v>
      </c>
      <c r="G131" s="227"/>
      <c r="H131" s="227"/>
      <c r="I131" s="227"/>
      <c r="J131" s="146" t="s">
        <v>127</v>
      </c>
      <c r="K131" s="147">
        <v>23.05</v>
      </c>
      <c r="L131" s="228"/>
      <c r="M131" s="228"/>
      <c r="N131" s="228">
        <f>ROUND(L131*K131,2)</f>
        <v>0</v>
      </c>
      <c r="O131" s="228"/>
      <c r="P131" s="228"/>
      <c r="Q131" s="228"/>
      <c r="R131" s="118"/>
      <c r="T131" s="148" t="s">
        <v>5</v>
      </c>
      <c r="U131" s="42" t="s">
        <v>38</v>
      </c>
      <c r="V131" s="149">
        <v>1.496</v>
      </c>
      <c r="W131" s="149">
        <f>V131*K131</f>
        <v>34.482799999999997</v>
      </c>
      <c r="X131" s="149">
        <v>3.8199999999999998E-2</v>
      </c>
      <c r="Y131" s="149">
        <f>X131*K131</f>
        <v>0.88051000000000001</v>
      </c>
      <c r="Z131" s="149">
        <v>0</v>
      </c>
      <c r="AA131" s="150">
        <f>Z131*K131</f>
        <v>0</v>
      </c>
      <c r="AR131" s="19" t="s">
        <v>128</v>
      </c>
      <c r="AT131" s="19" t="s">
        <v>124</v>
      </c>
      <c r="AU131" s="19" t="s">
        <v>89</v>
      </c>
      <c r="AY131" s="19" t="s">
        <v>123</v>
      </c>
      <c r="BE131" s="151">
        <f>IF(U131="základní",N131,0)</f>
        <v>0</v>
      </c>
      <c r="BF131" s="151">
        <f>IF(U131="snížená",N131,0)</f>
        <v>0</v>
      </c>
      <c r="BG131" s="151">
        <f>IF(U131="zákl. přenesená",N131,0)</f>
        <v>0</v>
      </c>
      <c r="BH131" s="151">
        <f>IF(U131="sníž. přenesená",N131,0)</f>
        <v>0</v>
      </c>
      <c r="BI131" s="151">
        <f>IF(U131="nulová",N131,0)</f>
        <v>0</v>
      </c>
      <c r="BJ131" s="19" t="s">
        <v>78</v>
      </c>
      <c r="BK131" s="151">
        <f>ROUND(L131*K131,2)</f>
        <v>0</v>
      </c>
      <c r="BL131" s="19" t="s">
        <v>128</v>
      </c>
      <c r="BM131" s="19" t="s">
        <v>149</v>
      </c>
    </row>
    <row r="132" spans="2:65" s="10" customFormat="1" ht="22.5" customHeight="1" x14ac:dyDescent="0.3">
      <c r="B132" s="152"/>
      <c r="C132" s="153"/>
      <c r="D132" s="153"/>
      <c r="E132" s="154" t="s">
        <v>5</v>
      </c>
      <c r="F132" s="229" t="s">
        <v>150</v>
      </c>
      <c r="G132" s="230"/>
      <c r="H132" s="230"/>
      <c r="I132" s="230"/>
      <c r="J132" s="153"/>
      <c r="K132" s="155">
        <v>15.984999999999999</v>
      </c>
      <c r="L132" s="153"/>
      <c r="M132" s="153"/>
      <c r="N132" s="153"/>
      <c r="O132" s="153"/>
      <c r="P132" s="153"/>
      <c r="Q132" s="153"/>
      <c r="R132" s="156"/>
      <c r="T132" s="157"/>
      <c r="U132" s="153"/>
      <c r="V132" s="153"/>
      <c r="W132" s="153"/>
      <c r="X132" s="153"/>
      <c r="Y132" s="153"/>
      <c r="Z132" s="153"/>
      <c r="AA132" s="158"/>
      <c r="AT132" s="159" t="s">
        <v>131</v>
      </c>
      <c r="AU132" s="159" t="s">
        <v>89</v>
      </c>
      <c r="AV132" s="10" t="s">
        <v>89</v>
      </c>
      <c r="AW132" s="10" t="s">
        <v>31</v>
      </c>
      <c r="AX132" s="10" t="s">
        <v>73</v>
      </c>
      <c r="AY132" s="159" t="s">
        <v>123</v>
      </c>
    </row>
    <row r="133" spans="2:65" s="10" customFormat="1" ht="22.5" customHeight="1" x14ac:dyDescent="0.3">
      <c r="B133" s="152"/>
      <c r="C133" s="153"/>
      <c r="D133" s="153"/>
      <c r="E133" s="154" t="s">
        <v>5</v>
      </c>
      <c r="F133" s="231" t="s">
        <v>151</v>
      </c>
      <c r="G133" s="232"/>
      <c r="H133" s="232"/>
      <c r="I133" s="232"/>
      <c r="J133" s="153"/>
      <c r="K133" s="155">
        <v>7.0650000000000004</v>
      </c>
      <c r="L133" s="153"/>
      <c r="M133" s="153"/>
      <c r="N133" s="153"/>
      <c r="O133" s="153"/>
      <c r="P133" s="153"/>
      <c r="Q133" s="153"/>
      <c r="R133" s="156"/>
      <c r="T133" s="157"/>
      <c r="U133" s="153"/>
      <c r="V133" s="153"/>
      <c r="W133" s="153"/>
      <c r="X133" s="153"/>
      <c r="Y133" s="153"/>
      <c r="Z133" s="153"/>
      <c r="AA133" s="158"/>
      <c r="AT133" s="159" t="s">
        <v>131</v>
      </c>
      <c r="AU133" s="159" t="s">
        <v>89</v>
      </c>
      <c r="AV133" s="10" t="s">
        <v>89</v>
      </c>
      <c r="AW133" s="10" t="s">
        <v>31</v>
      </c>
      <c r="AX133" s="10" t="s">
        <v>73</v>
      </c>
      <c r="AY133" s="159" t="s">
        <v>123</v>
      </c>
    </row>
    <row r="134" spans="2:65" s="11" customFormat="1" ht="22.5" customHeight="1" x14ac:dyDescent="0.3">
      <c r="B134" s="160"/>
      <c r="C134" s="161"/>
      <c r="D134" s="161"/>
      <c r="E134" s="162" t="s">
        <v>5</v>
      </c>
      <c r="F134" s="233" t="s">
        <v>133</v>
      </c>
      <c r="G134" s="234"/>
      <c r="H134" s="234"/>
      <c r="I134" s="234"/>
      <c r="J134" s="161"/>
      <c r="K134" s="163">
        <v>23.05</v>
      </c>
      <c r="L134" s="161"/>
      <c r="M134" s="161"/>
      <c r="N134" s="161"/>
      <c r="O134" s="161"/>
      <c r="P134" s="161"/>
      <c r="Q134" s="161"/>
      <c r="R134" s="164"/>
      <c r="T134" s="165"/>
      <c r="U134" s="161"/>
      <c r="V134" s="161"/>
      <c r="W134" s="161"/>
      <c r="X134" s="161"/>
      <c r="Y134" s="161"/>
      <c r="Z134" s="161"/>
      <c r="AA134" s="166"/>
      <c r="AT134" s="167" t="s">
        <v>131</v>
      </c>
      <c r="AU134" s="167" t="s">
        <v>89</v>
      </c>
      <c r="AV134" s="11" t="s">
        <v>128</v>
      </c>
      <c r="AW134" s="11" t="s">
        <v>31</v>
      </c>
      <c r="AX134" s="11" t="s">
        <v>78</v>
      </c>
      <c r="AY134" s="167" t="s">
        <v>123</v>
      </c>
    </row>
    <row r="135" spans="2:65" s="1" customFormat="1" ht="31.5" customHeight="1" x14ac:dyDescent="0.3">
      <c r="B135" s="116"/>
      <c r="C135" s="144" t="s">
        <v>152</v>
      </c>
      <c r="D135" s="144" t="s">
        <v>124</v>
      </c>
      <c r="E135" s="145" t="s">
        <v>153</v>
      </c>
      <c r="F135" s="227" t="s">
        <v>154</v>
      </c>
      <c r="G135" s="227"/>
      <c r="H135" s="227"/>
      <c r="I135" s="227"/>
      <c r="J135" s="146" t="s">
        <v>127</v>
      </c>
      <c r="K135" s="147">
        <v>1.38</v>
      </c>
      <c r="L135" s="228"/>
      <c r="M135" s="228"/>
      <c r="N135" s="228">
        <f>ROUND(L135*K135,2)</f>
        <v>0</v>
      </c>
      <c r="O135" s="228"/>
      <c r="P135" s="228"/>
      <c r="Q135" s="228"/>
      <c r="R135" s="118"/>
      <c r="T135" s="148" t="s">
        <v>5</v>
      </c>
      <c r="U135" s="42" t="s">
        <v>38</v>
      </c>
      <c r="V135" s="149">
        <v>1.355</v>
      </c>
      <c r="W135" s="149">
        <f>V135*K135</f>
        <v>1.8698999999999999</v>
      </c>
      <c r="X135" s="149">
        <v>3.3579999999999999E-2</v>
      </c>
      <c r="Y135" s="149">
        <f>X135*K135</f>
        <v>4.6340399999999997E-2</v>
      </c>
      <c r="Z135" s="149">
        <v>0</v>
      </c>
      <c r="AA135" s="150">
        <f>Z135*K135</f>
        <v>0</v>
      </c>
      <c r="AR135" s="19" t="s">
        <v>128</v>
      </c>
      <c r="AT135" s="19" t="s">
        <v>124</v>
      </c>
      <c r="AU135" s="19" t="s">
        <v>89</v>
      </c>
      <c r="AY135" s="19" t="s">
        <v>123</v>
      </c>
      <c r="BE135" s="151">
        <f>IF(U135="základní",N135,0)</f>
        <v>0</v>
      </c>
      <c r="BF135" s="151">
        <f>IF(U135="snížená",N135,0)</f>
        <v>0</v>
      </c>
      <c r="BG135" s="151">
        <f>IF(U135="zákl. přenesená",N135,0)</f>
        <v>0</v>
      </c>
      <c r="BH135" s="151">
        <f>IF(U135="sníž. přenesená",N135,0)</f>
        <v>0</v>
      </c>
      <c r="BI135" s="151">
        <f>IF(U135="nulová",N135,0)</f>
        <v>0</v>
      </c>
      <c r="BJ135" s="19" t="s">
        <v>78</v>
      </c>
      <c r="BK135" s="151">
        <f>ROUND(L135*K135,2)</f>
        <v>0</v>
      </c>
      <c r="BL135" s="19" t="s">
        <v>128</v>
      </c>
      <c r="BM135" s="19" t="s">
        <v>155</v>
      </c>
    </row>
    <row r="136" spans="2:65" s="10" customFormat="1" ht="22.5" customHeight="1" x14ac:dyDescent="0.3">
      <c r="B136" s="152"/>
      <c r="C136" s="153"/>
      <c r="D136" s="153"/>
      <c r="E136" s="154" t="s">
        <v>5</v>
      </c>
      <c r="F136" s="229" t="s">
        <v>156</v>
      </c>
      <c r="G136" s="230"/>
      <c r="H136" s="230"/>
      <c r="I136" s="230"/>
      <c r="J136" s="153"/>
      <c r="K136" s="155">
        <v>0.84</v>
      </c>
      <c r="L136" s="153"/>
      <c r="M136" s="153"/>
      <c r="N136" s="153"/>
      <c r="O136" s="153"/>
      <c r="P136" s="153"/>
      <c r="Q136" s="153"/>
      <c r="R136" s="156"/>
      <c r="T136" s="157"/>
      <c r="U136" s="153"/>
      <c r="V136" s="153"/>
      <c r="W136" s="153"/>
      <c r="X136" s="153"/>
      <c r="Y136" s="153"/>
      <c r="Z136" s="153"/>
      <c r="AA136" s="158"/>
      <c r="AT136" s="159" t="s">
        <v>131</v>
      </c>
      <c r="AU136" s="159" t="s">
        <v>89</v>
      </c>
      <c r="AV136" s="10" t="s">
        <v>89</v>
      </c>
      <c r="AW136" s="10" t="s">
        <v>31</v>
      </c>
      <c r="AX136" s="10" t="s">
        <v>73</v>
      </c>
      <c r="AY136" s="159" t="s">
        <v>123</v>
      </c>
    </row>
    <row r="137" spans="2:65" s="10" customFormat="1" ht="22.5" customHeight="1" x14ac:dyDescent="0.3">
      <c r="B137" s="152"/>
      <c r="C137" s="153"/>
      <c r="D137" s="153"/>
      <c r="E137" s="154" t="s">
        <v>5</v>
      </c>
      <c r="F137" s="231" t="s">
        <v>157</v>
      </c>
      <c r="G137" s="232"/>
      <c r="H137" s="232"/>
      <c r="I137" s="232"/>
      <c r="J137" s="153"/>
      <c r="K137" s="155">
        <v>0.54</v>
      </c>
      <c r="L137" s="153"/>
      <c r="M137" s="153"/>
      <c r="N137" s="153"/>
      <c r="O137" s="153"/>
      <c r="P137" s="153"/>
      <c r="Q137" s="153"/>
      <c r="R137" s="156"/>
      <c r="T137" s="157"/>
      <c r="U137" s="153"/>
      <c r="V137" s="153"/>
      <c r="W137" s="153"/>
      <c r="X137" s="153"/>
      <c r="Y137" s="153"/>
      <c r="Z137" s="153"/>
      <c r="AA137" s="158"/>
      <c r="AT137" s="159" t="s">
        <v>131</v>
      </c>
      <c r="AU137" s="159" t="s">
        <v>89</v>
      </c>
      <c r="AV137" s="10" t="s">
        <v>89</v>
      </c>
      <c r="AW137" s="10" t="s">
        <v>31</v>
      </c>
      <c r="AX137" s="10" t="s">
        <v>73</v>
      </c>
      <c r="AY137" s="159" t="s">
        <v>123</v>
      </c>
    </row>
    <row r="138" spans="2:65" s="11" customFormat="1" ht="22.5" customHeight="1" x14ac:dyDescent="0.3">
      <c r="B138" s="160"/>
      <c r="C138" s="161"/>
      <c r="D138" s="161"/>
      <c r="E138" s="162" t="s">
        <v>5</v>
      </c>
      <c r="F138" s="233" t="s">
        <v>133</v>
      </c>
      <c r="G138" s="234"/>
      <c r="H138" s="234"/>
      <c r="I138" s="234"/>
      <c r="J138" s="161"/>
      <c r="K138" s="163">
        <v>1.38</v>
      </c>
      <c r="L138" s="161"/>
      <c r="M138" s="161"/>
      <c r="N138" s="161"/>
      <c r="O138" s="161"/>
      <c r="P138" s="161"/>
      <c r="Q138" s="161"/>
      <c r="R138" s="164"/>
      <c r="T138" s="165"/>
      <c r="U138" s="161"/>
      <c r="V138" s="161"/>
      <c r="W138" s="161"/>
      <c r="X138" s="161"/>
      <c r="Y138" s="161"/>
      <c r="Z138" s="161"/>
      <c r="AA138" s="166"/>
      <c r="AT138" s="167" t="s">
        <v>131</v>
      </c>
      <c r="AU138" s="167" t="s">
        <v>89</v>
      </c>
      <c r="AV138" s="11" t="s">
        <v>128</v>
      </c>
      <c r="AW138" s="11" t="s">
        <v>31</v>
      </c>
      <c r="AX138" s="11" t="s">
        <v>78</v>
      </c>
      <c r="AY138" s="167" t="s">
        <v>123</v>
      </c>
    </row>
    <row r="139" spans="2:65" s="9" customFormat="1" ht="29.85" customHeight="1" x14ac:dyDescent="0.3">
      <c r="B139" s="133"/>
      <c r="C139" s="134"/>
      <c r="D139" s="143" t="s">
        <v>100</v>
      </c>
      <c r="E139" s="143"/>
      <c r="F139" s="143"/>
      <c r="G139" s="143"/>
      <c r="H139" s="143"/>
      <c r="I139" s="143"/>
      <c r="J139" s="143"/>
      <c r="K139" s="143"/>
      <c r="L139" s="143"/>
      <c r="M139" s="143"/>
      <c r="N139" s="239">
        <f>BK139</f>
        <v>0</v>
      </c>
      <c r="O139" s="240"/>
      <c r="P139" s="240"/>
      <c r="Q139" s="240"/>
      <c r="R139" s="136"/>
      <c r="T139" s="137"/>
      <c r="U139" s="134"/>
      <c r="V139" s="134"/>
      <c r="W139" s="138">
        <f>SUM(W140:W162)</f>
        <v>187.57068199999998</v>
      </c>
      <c r="X139" s="134"/>
      <c r="Y139" s="138">
        <f>SUM(Y140:Y162)</f>
        <v>3.9905199999999995E-2</v>
      </c>
      <c r="Z139" s="134"/>
      <c r="AA139" s="139">
        <f>SUM(AA140:AA162)</f>
        <v>1.16076</v>
      </c>
      <c r="AR139" s="140" t="s">
        <v>78</v>
      </c>
      <c r="AT139" s="141" t="s">
        <v>72</v>
      </c>
      <c r="AU139" s="141" t="s">
        <v>78</v>
      </c>
      <c r="AY139" s="140" t="s">
        <v>123</v>
      </c>
      <c r="BK139" s="142">
        <f>SUM(BK140:BK162)</f>
        <v>0</v>
      </c>
    </row>
    <row r="140" spans="2:65" s="1" customFormat="1" ht="44.25" customHeight="1" x14ac:dyDescent="0.3">
      <c r="B140" s="116"/>
      <c r="C140" s="144" t="s">
        <v>158</v>
      </c>
      <c r="D140" s="144" t="s">
        <v>124</v>
      </c>
      <c r="E140" s="145" t="s">
        <v>159</v>
      </c>
      <c r="F140" s="227" t="s">
        <v>160</v>
      </c>
      <c r="G140" s="227"/>
      <c r="H140" s="227"/>
      <c r="I140" s="227"/>
      <c r="J140" s="146" t="s">
        <v>127</v>
      </c>
      <c r="K140" s="147">
        <v>226.44</v>
      </c>
      <c r="L140" s="228"/>
      <c r="M140" s="228"/>
      <c r="N140" s="228">
        <f>ROUND(L140*K140,2)</f>
        <v>0</v>
      </c>
      <c r="O140" s="228"/>
      <c r="P140" s="228"/>
      <c r="Q140" s="228"/>
      <c r="R140" s="118"/>
      <c r="T140" s="148" t="s">
        <v>5</v>
      </c>
      <c r="U140" s="42" t="s">
        <v>38</v>
      </c>
      <c r="V140" s="149">
        <v>0.105</v>
      </c>
      <c r="W140" s="149">
        <f>V140*K140</f>
        <v>23.776199999999999</v>
      </c>
      <c r="X140" s="149">
        <v>1.2999999999999999E-4</v>
      </c>
      <c r="Y140" s="149">
        <f>X140*K140</f>
        <v>2.9437199999999997E-2</v>
      </c>
      <c r="Z140" s="149">
        <v>0</v>
      </c>
      <c r="AA140" s="150">
        <f>Z140*K140</f>
        <v>0</v>
      </c>
      <c r="AR140" s="19" t="s">
        <v>128</v>
      </c>
      <c r="AT140" s="19" t="s">
        <v>124</v>
      </c>
      <c r="AU140" s="19" t="s">
        <v>89</v>
      </c>
      <c r="AY140" s="19" t="s">
        <v>123</v>
      </c>
      <c r="BE140" s="151">
        <f>IF(U140="základní",N140,0)</f>
        <v>0</v>
      </c>
      <c r="BF140" s="151">
        <f>IF(U140="snížená",N140,0)</f>
        <v>0</v>
      </c>
      <c r="BG140" s="151">
        <f>IF(U140="zákl. přenesená",N140,0)</f>
        <v>0</v>
      </c>
      <c r="BH140" s="151">
        <f>IF(U140="sníž. přenesená",N140,0)</f>
        <v>0</v>
      </c>
      <c r="BI140" s="151">
        <f>IF(U140="nulová",N140,0)</f>
        <v>0</v>
      </c>
      <c r="BJ140" s="19" t="s">
        <v>78</v>
      </c>
      <c r="BK140" s="151">
        <f>ROUND(L140*K140,2)</f>
        <v>0</v>
      </c>
      <c r="BL140" s="19" t="s">
        <v>128</v>
      </c>
      <c r="BM140" s="19" t="s">
        <v>161</v>
      </c>
    </row>
    <row r="141" spans="2:65" s="1" customFormat="1" ht="31.5" customHeight="1" x14ac:dyDescent="0.3">
      <c r="B141" s="116"/>
      <c r="C141" s="144" t="s">
        <v>162</v>
      </c>
      <c r="D141" s="144" t="s">
        <v>124</v>
      </c>
      <c r="E141" s="145" t="s">
        <v>163</v>
      </c>
      <c r="F141" s="227" t="s">
        <v>164</v>
      </c>
      <c r="G141" s="227"/>
      <c r="H141" s="227"/>
      <c r="I141" s="227"/>
      <c r="J141" s="146" t="s">
        <v>127</v>
      </c>
      <c r="K141" s="147">
        <v>188.7</v>
      </c>
      <c r="L141" s="228"/>
      <c r="M141" s="228"/>
      <c r="N141" s="228">
        <f>ROUND(L141*K141,2)</f>
        <v>0</v>
      </c>
      <c r="O141" s="228"/>
      <c r="P141" s="228"/>
      <c r="Q141" s="228"/>
      <c r="R141" s="118"/>
      <c r="T141" s="148" t="s">
        <v>5</v>
      </c>
      <c r="U141" s="42" t="s">
        <v>38</v>
      </c>
      <c r="V141" s="149">
        <v>0.308</v>
      </c>
      <c r="W141" s="149">
        <f>V141*K141</f>
        <v>58.119599999999998</v>
      </c>
      <c r="X141" s="149">
        <v>4.0000000000000003E-5</v>
      </c>
      <c r="Y141" s="149">
        <f>X141*K141</f>
        <v>7.548E-3</v>
      </c>
      <c r="Z141" s="149">
        <v>0</v>
      </c>
      <c r="AA141" s="150">
        <f>Z141*K141</f>
        <v>0</v>
      </c>
      <c r="AR141" s="19" t="s">
        <v>128</v>
      </c>
      <c r="AT141" s="19" t="s">
        <v>124</v>
      </c>
      <c r="AU141" s="19" t="s">
        <v>89</v>
      </c>
      <c r="AY141" s="19" t="s">
        <v>123</v>
      </c>
      <c r="BE141" s="151">
        <f>IF(U141="základní",N141,0)</f>
        <v>0</v>
      </c>
      <c r="BF141" s="151">
        <f>IF(U141="snížená",N141,0)</f>
        <v>0</v>
      </c>
      <c r="BG141" s="151">
        <f>IF(U141="zákl. přenesená",N141,0)</f>
        <v>0</v>
      </c>
      <c r="BH141" s="151">
        <f>IF(U141="sníž. přenesená",N141,0)</f>
        <v>0</v>
      </c>
      <c r="BI141" s="151">
        <f>IF(U141="nulová",N141,0)</f>
        <v>0</v>
      </c>
      <c r="BJ141" s="19" t="s">
        <v>78</v>
      </c>
      <c r="BK141" s="151">
        <f>ROUND(L141*K141,2)</f>
        <v>0</v>
      </c>
      <c r="BL141" s="19" t="s">
        <v>128</v>
      </c>
      <c r="BM141" s="19" t="s">
        <v>165</v>
      </c>
    </row>
    <row r="142" spans="2:65" s="10" customFormat="1" ht="31.5" customHeight="1" x14ac:dyDescent="0.3">
      <c r="B142" s="152"/>
      <c r="C142" s="153"/>
      <c r="D142" s="153"/>
      <c r="E142" s="154" t="s">
        <v>5</v>
      </c>
      <c r="F142" s="229" t="s">
        <v>166</v>
      </c>
      <c r="G142" s="230"/>
      <c r="H142" s="230"/>
      <c r="I142" s="230"/>
      <c r="J142" s="153"/>
      <c r="K142" s="155">
        <v>188.7</v>
      </c>
      <c r="L142" s="153"/>
      <c r="M142" s="153"/>
      <c r="N142" s="153"/>
      <c r="O142" s="153"/>
      <c r="P142" s="153"/>
      <c r="Q142" s="153"/>
      <c r="R142" s="156"/>
      <c r="T142" s="157"/>
      <c r="U142" s="153"/>
      <c r="V142" s="153"/>
      <c r="W142" s="153"/>
      <c r="X142" s="153"/>
      <c r="Y142" s="153"/>
      <c r="Z142" s="153"/>
      <c r="AA142" s="158"/>
      <c r="AT142" s="159" t="s">
        <v>131</v>
      </c>
      <c r="AU142" s="159" t="s">
        <v>89</v>
      </c>
      <c r="AV142" s="10" t="s">
        <v>89</v>
      </c>
      <c r="AW142" s="10" t="s">
        <v>31</v>
      </c>
      <c r="AX142" s="10" t="s">
        <v>78</v>
      </c>
      <c r="AY142" s="159" t="s">
        <v>123</v>
      </c>
    </row>
    <row r="143" spans="2:65" s="1" customFormat="1" ht="31.5" customHeight="1" x14ac:dyDescent="0.3">
      <c r="B143" s="116"/>
      <c r="C143" s="144" t="s">
        <v>78</v>
      </c>
      <c r="D143" s="144" t="s">
        <v>124</v>
      </c>
      <c r="E143" s="145" t="s">
        <v>167</v>
      </c>
      <c r="F143" s="227" t="s">
        <v>168</v>
      </c>
      <c r="G143" s="227"/>
      <c r="H143" s="227"/>
      <c r="I143" s="227"/>
      <c r="J143" s="146" t="s">
        <v>169</v>
      </c>
      <c r="K143" s="147">
        <v>7.1999999999999995E-2</v>
      </c>
      <c r="L143" s="228"/>
      <c r="M143" s="228"/>
      <c r="N143" s="228">
        <f>ROUND(L143*K143,2)</f>
        <v>0</v>
      </c>
      <c r="O143" s="228"/>
      <c r="P143" s="228"/>
      <c r="Q143" s="228"/>
      <c r="R143" s="118"/>
      <c r="T143" s="148" t="s">
        <v>5</v>
      </c>
      <c r="U143" s="42" t="s">
        <v>38</v>
      </c>
      <c r="V143" s="149">
        <v>12.256</v>
      </c>
      <c r="W143" s="149">
        <f>V143*K143</f>
        <v>0.88243199999999999</v>
      </c>
      <c r="X143" s="149">
        <v>0</v>
      </c>
      <c r="Y143" s="149">
        <f>X143*K143</f>
        <v>0</v>
      </c>
      <c r="Z143" s="149">
        <v>1.8</v>
      </c>
      <c r="AA143" s="150">
        <f>Z143*K143</f>
        <v>0.12959999999999999</v>
      </c>
      <c r="AR143" s="19" t="s">
        <v>128</v>
      </c>
      <c r="AT143" s="19" t="s">
        <v>124</v>
      </c>
      <c r="AU143" s="19" t="s">
        <v>89</v>
      </c>
      <c r="AY143" s="19" t="s">
        <v>123</v>
      </c>
      <c r="BE143" s="151">
        <f>IF(U143="základní",N143,0)</f>
        <v>0</v>
      </c>
      <c r="BF143" s="151">
        <f>IF(U143="snížená",N143,0)</f>
        <v>0</v>
      </c>
      <c r="BG143" s="151">
        <f>IF(U143="zákl. přenesená",N143,0)</f>
        <v>0</v>
      </c>
      <c r="BH143" s="151">
        <f>IF(U143="sníž. přenesená",N143,0)</f>
        <v>0</v>
      </c>
      <c r="BI143" s="151">
        <f>IF(U143="nulová",N143,0)</f>
        <v>0</v>
      </c>
      <c r="BJ143" s="19" t="s">
        <v>78</v>
      </c>
      <c r="BK143" s="151">
        <f>ROUND(L143*K143,2)</f>
        <v>0</v>
      </c>
      <c r="BL143" s="19" t="s">
        <v>128</v>
      </c>
      <c r="BM143" s="19" t="s">
        <v>170</v>
      </c>
    </row>
    <row r="144" spans="2:65" s="10" customFormat="1" ht="22.5" customHeight="1" x14ac:dyDescent="0.3">
      <c r="B144" s="152"/>
      <c r="C144" s="153"/>
      <c r="D144" s="153"/>
      <c r="E144" s="154" t="s">
        <v>5</v>
      </c>
      <c r="F144" s="229" t="s">
        <v>171</v>
      </c>
      <c r="G144" s="230"/>
      <c r="H144" s="230"/>
      <c r="I144" s="230"/>
      <c r="J144" s="153"/>
      <c r="K144" s="155">
        <v>5.3999999999999999E-2</v>
      </c>
      <c r="L144" s="153"/>
      <c r="M144" s="153"/>
      <c r="N144" s="153"/>
      <c r="O144" s="153"/>
      <c r="P144" s="153"/>
      <c r="Q144" s="153"/>
      <c r="R144" s="156"/>
      <c r="T144" s="157"/>
      <c r="U144" s="153"/>
      <c r="V144" s="153"/>
      <c r="W144" s="153"/>
      <c r="X144" s="153"/>
      <c r="Y144" s="153"/>
      <c r="Z144" s="153"/>
      <c r="AA144" s="158"/>
      <c r="AT144" s="159" t="s">
        <v>131</v>
      </c>
      <c r="AU144" s="159" t="s">
        <v>89</v>
      </c>
      <c r="AV144" s="10" t="s">
        <v>89</v>
      </c>
      <c r="AW144" s="10" t="s">
        <v>31</v>
      </c>
      <c r="AX144" s="10" t="s">
        <v>73</v>
      </c>
      <c r="AY144" s="159" t="s">
        <v>123</v>
      </c>
    </row>
    <row r="145" spans="2:65" s="10" customFormat="1" ht="22.5" customHeight="1" x14ac:dyDescent="0.3">
      <c r="B145" s="152"/>
      <c r="C145" s="153"/>
      <c r="D145" s="153"/>
      <c r="E145" s="154" t="s">
        <v>5</v>
      </c>
      <c r="F145" s="231" t="s">
        <v>172</v>
      </c>
      <c r="G145" s="232"/>
      <c r="H145" s="232"/>
      <c r="I145" s="232"/>
      <c r="J145" s="153"/>
      <c r="K145" s="155">
        <v>1.7999999999999999E-2</v>
      </c>
      <c r="L145" s="153"/>
      <c r="M145" s="153"/>
      <c r="N145" s="153"/>
      <c r="O145" s="153"/>
      <c r="P145" s="153"/>
      <c r="Q145" s="153"/>
      <c r="R145" s="156"/>
      <c r="T145" s="157"/>
      <c r="U145" s="153"/>
      <c r="V145" s="153"/>
      <c r="W145" s="153"/>
      <c r="X145" s="153"/>
      <c r="Y145" s="153"/>
      <c r="Z145" s="153"/>
      <c r="AA145" s="158"/>
      <c r="AT145" s="159" t="s">
        <v>131</v>
      </c>
      <c r="AU145" s="159" t="s">
        <v>89</v>
      </c>
      <c r="AV145" s="10" t="s">
        <v>89</v>
      </c>
      <c r="AW145" s="10" t="s">
        <v>31</v>
      </c>
      <c r="AX145" s="10" t="s">
        <v>73</v>
      </c>
      <c r="AY145" s="159" t="s">
        <v>123</v>
      </c>
    </row>
    <row r="146" spans="2:65" s="11" customFormat="1" ht="22.5" customHeight="1" x14ac:dyDescent="0.3">
      <c r="B146" s="160"/>
      <c r="C146" s="161"/>
      <c r="D146" s="161"/>
      <c r="E146" s="162" t="s">
        <v>5</v>
      </c>
      <c r="F146" s="233" t="s">
        <v>133</v>
      </c>
      <c r="G146" s="234"/>
      <c r="H146" s="234"/>
      <c r="I146" s="234"/>
      <c r="J146" s="161"/>
      <c r="K146" s="163">
        <v>7.1999999999999995E-2</v>
      </c>
      <c r="L146" s="161"/>
      <c r="M146" s="161"/>
      <c r="N146" s="161"/>
      <c r="O146" s="161"/>
      <c r="P146" s="161"/>
      <c r="Q146" s="161"/>
      <c r="R146" s="164"/>
      <c r="T146" s="165"/>
      <c r="U146" s="161"/>
      <c r="V146" s="161"/>
      <c r="W146" s="161"/>
      <c r="X146" s="161"/>
      <c r="Y146" s="161"/>
      <c r="Z146" s="161"/>
      <c r="AA146" s="166"/>
      <c r="AT146" s="167" t="s">
        <v>131</v>
      </c>
      <c r="AU146" s="167" t="s">
        <v>89</v>
      </c>
      <c r="AV146" s="11" t="s">
        <v>128</v>
      </c>
      <c r="AW146" s="11" t="s">
        <v>31</v>
      </c>
      <c r="AX146" s="11" t="s">
        <v>78</v>
      </c>
      <c r="AY146" s="167" t="s">
        <v>123</v>
      </c>
    </row>
    <row r="147" spans="2:65" s="1" customFormat="1" ht="31.5" customHeight="1" x14ac:dyDescent="0.3">
      <c r="B147" s="116"/>
      <c r="C147" s="144" t="s">
        <v>89</v>
      </c>
      <c r="D147" s="144" t="s">
        <v>124</v>
      </c>
      <c r="E147" s="145" t="s">
        <v>173</v>
      </c>
      <c r="F147" s="227" t="s">
        <v>174</v>
      </c>
      <c r="G147" s="227"/>
      <c r="H147" s="227"/>
      <c r="I147" s="227"/>
      <c r="J147" s="146" t="s">
        <v>175</v>
      </c>
      <c r="K147" s="147">
        <v>113</v>
      </c>
      <c r="L147" s="228"/>
      <c r="M147" s="228"/>
      <c r="N147" s="228">
        <f>ROUND(L147*K147,2)</f>
        <v>0</v>
      </c>
      <c r="O147" s="228"/>
      <c r="P147" s="228"/>
      <c r="Q147" s="228"/>
      <c r="R147" s="118"/>
      <c r="T147" s="148" t="s">
        <v>5</v>
      </c>
      <c r="U147" s="42" t="s">
        <v>38</v>
      </c>
      <c r="V147" s="149">
        <v>0.152</v>
      </c>
      <c r="W147" s="149">
        <f>V147*K147</f>
        <v>17.175999999999998</v>
      </c>
      <c r="X147" s="149">
        <v>0</v>
      </c>
      <c r="Y147" s="149">
        <f>X147*K147</f>
        <v>0</v>
      </c>
      <c r="Z147" s="149">
        <v>1E-3</v>
      </c>
      <c r="AA147" s="150">
        <f>Z147*K147</f>
        <v>0.113</v>
      </c>
      <c r="AR147" s="19" t="s">
        <v>128</v>
      </c>
      <c r="AT147" s="19" t="s">
        <v>124</v>
      </c>
      <c r="AU147" s="19" t="s">
        <v>89</v>
      </c>
      <c r="AY147" s="19" t="s">
        <v>123</v>
      </c>
      <c r="BE147" s="151">
        <f>IF(U147="základní",N147,0)</f>
        <v>0</v>
      </c>
      <c r="BF147" s="151">
        <f>IF(U147="snížená",N147,0)</f>
        <v>0</v>
      </c>
      <c r="BG147" s="151">
        <f>IF(U147="zákl. přenesená",N147,0)</f>
        <v>0</v>
      </c>
      <c r="BH147" s="151">
        <f>IF(U147="sníž. přenesená",N147,0)</f>
        <v>0</v>
      </c>
      <c r="BI147" s="151">
        <f>IF(U147="nulová",N147,0)</f>
        <v>0</v>
      </c>
      <c r="BJ147" s="19" t="s">
        <v>78</v>
      </c>
      <c r="BK147" s="151">
        <f>ROUND(L147*K147,2)</f>
        <v>0</v>
      </c>
      <c r="BL147" s="19" t="s">
        <v>128</v>
      </c>
      <c r="BM147" s="19" t="s">
        <v>176</v>
      </c>
    </row>
    <row r="148" spans="2:65" s="10" customFormat="1" ht="22.5" customHeight="1" x14ac:dyDescent="0.3">
      <c r="B148" s="152"/>
      <c r="C148" s="153"/>
      <c r="D148" s="153"/>
      <c r="E148" s="154" t="s">
        <v>5</v>
      </c>
      <c r="F148" s="229" t="s">
        <v>177</v>
      </c>
      <c r="G148" s="230"/>
      <c r="H148" s="230"/>
      <c r="I148" s="230"/>
      <c r="J148" s="153"/>
      <c r="K148" s="155">
        <v>113</v>
      </c>
      <c r="L148" s="153"/>
      <c r="M148" s="153"/>
      <c r="N148" s="153"/>
      <c r="O148" s="153"/>
      <c r="P148" s="153"/>
      <c r="Q148" s="153"/>
      <c r="R148" s="156"/>
      <c r="T148" s="157"/>
      <c r="U148" s="153"/>
      <c r="V148" s="153"/>
      <c r="W148" s="153"/>
      <c r="X148" s="153"/>
      <c r="Y148" s="153"/>
      <c r="Z148" s="153"/>
      <c r="AA148" s="158"/>
      <c r="AT148" s="159" t="s">
        <v>131</v>
      </c>
      <c r="AU148" s="159" t="s">
        <v>89</v>
      </c>
      <c r="AV148" s="10" t="s">
        <v>89</v>
      </c>
      <c r="AW148" s="10" t="s">
        <v>31</v>
      </c>
      <c r="AX148" s="10" t="s">
        <v>78</v>
      </c>
      <c r="AY148" s="159" t="s">
        <v>123</v>
      </c>
    </row>
    <row r="149" spans="2:65" s="1" customFormat="1" ht="31.5" customHeight="1" x14ac:dyDescent="0.3">
      <c r="B149" s="116"/>
      <c r="C149" s="144" t="s">
        <v>178</v>
      </c>
      <c r="D149" s="144" t="s">
        <v>124</v>
      </c>
      <c r="E149" s="145" t="s">
        <v>179</v>
      </c>
      <c r="F149" s="227" t="s">
        <v>180</v>
      </c>
      <c r="G149" s="227"/>
      <c r="H149" s="227"/>
      <c r="I149" s="227"/>
      <c r="J149" s="146" t="s">
        <v>181</v>
      </c>
      <c r="K149" s="147">
        <v>159.85</v>
      </c>
      <c r="L149" s="228"/>
      <c r="M149" s="228"/>
      <c r="N149" s="228">
        <f>ROUND(L149*K149,2)</f>
        <v>0</v>
      </c>
      <c r="O149" s="228"/>
      <c r="P149" s="228"/>
      <c r="Q149" s="228"/>
      <c r="R149" s="118"/>
      <c r="T149" s="148" t="s">
        <v>5</v>
      </c>
      <c r="U149" s="42" t="s">
        <v>38</v>
      </c>
      <c r="V149" s="149">
        <v>0.20499999999999999</v>
      </c>
      <c r="W149" s="149">
        <f>V149*K149</f>
        <v>32.76925</v>
      </c>
      <c r="X149" s="149">
        <v>0</v>
      </c>
      <c r="Y149" s="149">
        <f>X149*K149</f>
        <v>0</v>
      </c>
      <c r="Z149" s="149">
        <v>2E-3</v>
      </c>
      <c r="AA149" s="150">
        <f>Z149*K149</f>
        <v>0.31969999999999998</v>
      </c>
      <c r="AR149" s="19" t="s">
        <v>128</v>
      </c>
      <c r="AT149" s="19" t="s">
        <v>124</v>
      </c>
      <c r="AU149" s="19" t="s">
        <v>89</v>
      </c>
      <c r="AY149" s="19" t="s">
        <v>123</v>
      </c>
      <c r="BE149" s="151">
        <f>IF(U149="základní",N149,0)</f>
        <v>0</v>
      </c>
      <c r="BF149" s="151">
        <f>IF(U149="snížená",N149,0)</f>
        <v>0</v>
      </c>
      <c r="BG149" s="151">
        <f>IF(U149="zákl. přenesená",N149,0)</f>
        <v>0</v>
      </c>
      <c r="BH149" s="151">
        <f>IF(U149="sníž. přenesená",N149,0)</f>
        <v>0</v>
      </c>
      <c r="BI149" s="151">
        <f>IF(U149="nulová",N149,0)</f>
        <v>0</v>
      </c>
      <c r="BJ149" s="19" t="s">
        <v>78</v>
      </c>
      <c r="BK149" s="151">
        <f>ROUND(L149*K149,2)</f>
        <v>0</v>
      </c>
      <c r="BL149" s="19" t="s">
        <v>128</v>
      </c>
      <c r="BM149" s="19" t="s">
        <v>182</v>
      </c>
    </row>
    <row r="150" spans="2:65" s="10" customFormat="1" ht="44.25" customHeight="1" x14ac:dyDescent="0.3">
      <c r="B150" s="152"/>
      <c r="C150" s="153"/>
      <c r="D150" s="153"/>
      <c r="E150" s="154" t="s">
        <v>5</v>
      </c>
      <c r="F150" s="229" t="s">
        <v>183</v>
      </c>
      <c r="G150" s="230"/>
      <c r="H150" s="230"/>
      <c r="I150" s="230"/>
      <c r="J150" s="153"/>
      <c r="K150" s="155">
        <v>100.55</v>
      </c>
      <c r="L150" s="153"/>
      <c r="M150" s="153"/>
      <c r="N150" s="153"/>
      <c r="O150" s="153"/>
      <c r="P150" s="153"/>
      <c r="Q150" s="153"/>
      <c r="R150" s="156"/>
      <c r="T150" s="157"/>
      <c r="U150" s="153"/>
      <c r="V150" s="153"/>
      <c r="W150" s="153"/>
      <c r="X150" s="153"/>
      <c r="Y150" s="153"/>
      <c r="Z150" s="153"/>
      <c r="AA150" s="158"/>
      <c r="AT150" s="159" t="s">
        <v>131</v>
      </c>
      <c r="AU150" s="159" t="s">
        <v>89</v>
      </c>
      <c r="AV150" s="10" t="s">
        <v>89</v>
      </c>
      <c r="AW150" s="10" t="s">
        <v>31</v>
      </c>
      <c r="AX150" s="10" t="s">
        <v>73</v>
      </c>
      <c r="AY150" s="159" t="s">
        <v>123</v>
      </c>
    </row>
    <row r="151" spans="2:65" s="10" customFormat="1" ht="44.25" customHeight="1" x14ac:dyDescent="0.3">
      <c r="B151" s="152"/>
      <c r="C151" s="153"/>
      <c r="D151" s="153"/>
      <c r="E151" s="154" t="s">
        <v>5</v>
      </c>
      <c r="F151" s="231" t="s">
        <v>184</v>
      </c>
      <c r="G151" s="232"/>
      <c r="H151" s="232"/>
      <c r="I151" s="232"/>
      <c r="J151" s="153"/>
      <c r="K151" s="155">
        <v>59.3</v>
      </c>
      <c r="L151" s="153"/>
      <c r="M151" s="153"/>
      <c r="N151" s="153"/>
      <c r="O151" s="153"/>
      <c r="P151" s="153"/>
      <c r="Q151" s="153"/>
      <c r="R151" s="156"/>
      <c r="T151" s="157"/>
      <c r="U151" s="153"/>
      <c r="V151" s="153"/>
      <c r="W151" s="153"/>
      <c r="X151" s="153"/>
      <c r="Y151" s="153"/>
      <c r="Z151" s="153"/>
      <c r="AA151" s="158"/>
      <c r="AT151" s="159" t="s">
        <v>131</v>
      </c>
      <c r="AU151" s="159" t="s">
        <v>89</v>
      </c>
      <c r="AV151" s="10" t="s">
        <v>89</v>
      </c>
      <c r="AW151" s="10" t="s">
        <v>31</v>
      </c>
      <c r="AX151" s="10" t="s">
        <v>73</v>
      </c>
      <c r="AY151" s="159" t="s">
        <v>123</v>
      </c>
    </row>
    <row r="152" spans="2:65" s="11" customFormat="1" ht="22.5" customHeight="1" x14ac:dyDescent="0.3">
      <c r="B152" s="160"/>
      <c r="C152" s="161"/>
      <c r="D152" s="161"/>
      <c r="E152" s="162" t="s">
        <v>5</v>
      </c>
      <c r="F152" s="233" t="s">
        <v>133</v>
      </c>
      <c r="G152" s="234"/>
      <c r="H152" s="234"/>
      <c r="I152" s="234"/>
      <c r="J152" s="161"/>
      <c r="K152" s="163">
        <v>159.85</v>
      </c>
      <c r="L152" s="161"/>
      <c r="M152" s="161"/>
      <c r="N152" s="161"/>
      <c r="O152" s="161"/>
      <c r="P152" s="161"/>
      <c r="Q152" s="161"/>
      <c r="R152" s="164"/>
      <c r="T152" s="165"/>
      <c r="U152" s="161"/>
      <c r="V152" s="161"/>
      <c r="W152" s="161"/>
      <c r="X152" s="161"/>
      <c r="Y152" s="161"/>
      <c r="Z152" s="161"/>
      <c r="AA152" s="166"/>
      <c r="AT152" s="167" t="s">
        <v>131</v>
      </c>
      <c r="AU152" s="167" t="s">
        <v>89</v>
      </c>
      <c r="AV152" s="11" t="s">
        <v>128</v>
      </c>
      <c r="AW152" s="11" t="s">
        <v>31</v>
      </c>
      <c r="AX152" s="11" t="s">
        <v>78</v>
      </c>
      <c r="AY152" s="167" t="s">
        <v>123</v>
      </c>
    </row>
    <row r="153" spans="2:65" s="1" customFormat="1" ht="31.5" customHeight="1" x14ac:dyDescent="0.3">
      <c r="B153" s="116"/>
      <c r="C153" s="144" t="s">
        <v>128</v>
      </c>
      <c r="D153" s="144" t="s">
        <v>124</v>
      </c>
      <c r="E153" s="145" t="s">
        <v>185</v>
      </c>
      <c r="F153" s="227" t="s">
        <v>186</v>
      </c>
      <c r="G153" s="227"/>
      <c r="H153" s="227"/>
      <c r="I153" s="227"/>
      <c r="J153" s="146" t="s">
        <v>181</v>
      </c>
      <c r="K153" s="147">
        <v>47.1</v>
      </c>
      <c r="L153" s="228"/>
      <c r="M153" s="228"/>
      <c r="N153" s="228">
        <f>ROUND(L153*K153,2)</f>
        <v>0</v>
      </c>
      <c r="O153" s="228"/>
      <c r="P153" s="228"/>
      <c r="Q153" s="228"/>
      <c r="R153" s="118"/>
      <c r="T153" s="148" t="s">
        <v>5</v>
      </c>
      <c r="U153" s="42" t="s">
        <v>38</v>
      </c>
      <c r="V153" s="149">
        <v>0.23499999999999999</v>
      </c>
      <c r="W153" s="149">
        <f>V153*K153</f>
        <v>11.0685</v>
      </c>
      <c r="X153" s="149">
        <v>0</v>
      </c>
      <c r="Y153" s="149">
        <f>X153*K153</f>
        <v>0</v>
      </c>
      <c r="Z153" s="149">
        <v>4.0000000000000001E-3</v>
      </c>
      <c r="AA153" s="150">
        <f>Z153*K153</f>
        <v>0.18840000000000001</v>
      </c>
      <c r="AR153" s="19" t="s">
        <v>128</v>
      </c>
      <c r="AT153" s="19" t="s">
        <v>124</v>
      </c>
      <c r="AU153" s="19" t="s">
        <v>89</v>
      </c>
      <c r="AY153" s="19" t="s">
        <v>123</v>
      </c>
      <c r="BE153" s="151">
        <f>IF(U153="základní",N153,0)</f>
        <v>0</v>
      </c>
      <c r="BF153" s="151">
        <f>IF(U153="snížená",N153,0)</f>
        <v>0</v>
      </c>
      <c r="BG153" s="151">
        <f>IF(U153="zákl. přenesená",N153,0)</f>
        <v>0</v>
      </c>
      <c r="BH153" s="151">
        <f>IF(U153="sníž. přenesená",N153,0)</f>
        <v>0</v>
      </c>
      <c r="BI153" s="151">
        <f>IF(U153="nulová",N153,0)</f>
        <v>0</v>
      </c>
      <c r="BJ153" s="19" t="s">
        <v>78</v>
      </c>
      <c r="BK153" s="151">
        <f>ROUND(L153*K153,2)</f>
        <v>0</v>
      </c>
      <c r="BL153" s="19" t="s">
        <v>128</v>
      </c>
      <c r="BM153" s="19" t="s">
        <v>187</v>
      </c>
    </row>
    <row r="154" spans="2:65" s="10" customFormat="1" ht="22.5" customHeight="1" x14ac:dyDescent="0.3">
      <c r="B154" s="152"/>
      <c r="C154" s="153"/>
      <c r="D154" s="153"/>
      <c r="E154" s="154" t="s">
        <v>5</v>
      </c>
      <c r="F154" s="229" t="s">
        <v>188</v>
      </c>
      <c r="G154" s="230"/>
      <c r="H154" s="230"/>
      <c r="I154" s="230"/>
      <c r="J154" s="153"/>
      <c r="K154" s="155">
        <v>23.6</v>
      </c>
      <c r="L154" s="153"/>
      <c r="M154" s="153"/>
      <c r="N154" s="153"/>
      <c r="O154" s="153"/>
      <c r="P154" s="153"/>
      <c r="Q154" s="153"/>
      <c r="R154" s="156"/>
      <c r="T154" s="157"/>
      <c r="U154" s="153"/>
      <c r="V154" s="153"/>
      <c r="W154" s="153"/>
      <c r="X154" s="153"/>
      <c r="Y154" s="153"/>
      <c r="Z154" s="153"/>
      <c r="AA154" s="158"/>
      <c r="AT154" s="159" t="s">
        <v>131</v>
      </c>
      <c r="AU154" s="159" t="s">
        <v>89</v>
      </c>
      <c r="AV154" s="10" t="s">
        <v>89</v>
      </c>
      <c r="AW154" s="10" t="s">
        <v>31</v>
      </c>
      <c r="AX154" s="10" t="s">
        <v>73</v>
      </c>
      <c r="AY154" s="159" t="s">
        <v>123</v>
      </c>
    </row>
    <row r="155" spans="2:65" s="10" customFormat="1" ht="22.5" customHeight="1" x14ac:dyDescent="0.3">
      <c r="B155" s="152"/>
      <c r="C155" s="153"/>
      <c r="D155" s="153"/>
      <c r="E155" s="154" t="s">
        <v>5</v>
      </c>
      <c r="F155" s="231" t="s">
        <v>189</v>
      </c>
      <c r="G155" s="232"/>
      <c r="H155" s="232"/>
      <c r="I155" s="232"/>
      <c r="J155" s="153"/>
      <c r="K155" s="155">
        <v>23.5</v>
      </c>
      <c r="L155" s="153"/>
      <c r="M155" s="153"/>
      <c r="N155" s="153"/>
      <c r="O155" s="153"/>
      <c r="P155" s="153"/>
      <c r="Q155" s="153"/>
      <c r="R155" s="156"/>
      <c r="T155" s="157"/>
      <c r="U155" s="153"/>
      <c r="V155" s="153"/>
      <c r="W155" s="153"/>
      <c r="X155" s="153"/>
      <c r="Y155" s="153"/>
      <c r="Z155" s="153"/>
      <c r="AA155" s="158"/>
      <c r="AT155" s="159" t="s">
        <v>131</v>
      </c>
      <c r="AU155" s="159" t="s">
        <v>89</v>
      </c>
      <c r="AV155" s="10" t="s">
        <v>89</v>
      </c>
      <c r="AW155" s="10" t="s">
        <v>31</v>
      </c>
      <c r="AX155" s="10" t="s">
        <v>73</v>
      </c>
      <c r="AY155" s="159" t="s">
        <v>123</v>
      </c>
    </row>
    <row r="156" spans="2:65" s="11" customFormat="1" ht="22.5" customHeight="1" x14ac:dyDescent="0.3">
      <c r="B156" s="160"/>
      <c r="C156" s="161"/>
      <c r="D156" s="161"/>
      <c r="E156" s="162" t="s">
        <v>5</v>
      </c>
      <c r="F156" s="233" t="s">
        <v>133</v>
      </c>
      <c r="G156" s="234"/>
      <c r="H156" s="234"/>
      <c r="I156" s="234"/>
      <c r="J156" s="161"/>
      <c r="K156" s="163">
        <v>47.1</v>
      </c>
      <c r="L156" s="161"/>
      <c r="M156" s="161"/>
      <c r="N156" s="161"/>
      <c r="O156" s="161"/>
      <c r="P156" s="161"/>
      <c r="Q156" s="161"/>
      <c r="R156" s="164"/>
      <c r="T156" s="165"/>
      <c r="U156" s="161"/>
      <c r="V156" s="161"/>
      <c r="W156" s="161"/>
      <c r="X156" s="161"/>
      <c r="Y156" s="161"/>
      <c r="Z156" s="161"/>
      <c r="AA156" s="166"/>
      <c r="AT156" s="167" t="s">
        <v>131</v>
      </c>
      <c r="AU156" s="167" t="s">
        <v>89</v>
      </c>
      <c r="AV156" s="11" t="s">
        <v>128</v>
      </c>
      <c r="AW156" s="11" t="s">
        <v>31</v>
      </c>
      <c r="AX156" s="11" t="s">
        <v>78</v>
      </c>
      <c r="AY156" s="167" t="s">
        <v>123</v>
      </c>
    </row>
    <row r="157" spans="2:65" s="1" customFormat="1" ht="31.5" customHeight="1" x14ac:dyDescent="0.3">
      <c r="B157" s="116"/>
      <c r="C157" s="144" t="s">
        <v>190</v>
      </c>
      <c r="D157" s="144" t="s">
        <v>124</v>
      </c>
      <c r="E157" s="145" t="s">
        <v>191</v>
      </c>
      <c r="F157" s="227" t="s">
        <v>192</v>
      </c>
      <c r="G157" s="227"/>
      <c r="H157" s="227"/>
      <c r="I157" s="227"/>
      <c r="J157" s="146" t="s">
        <v>181</v>
      </c>
      <c r="K157" s="147">
        <v>143.63</v>
      </c>
      <c r="L157" s="228"/>
      <c r="M157" s="228"/>
      <c r="N157" s="228">
        <f>ROUND(L157*K157,2)</f>
        <v>0</v>
      </c>
      <c r="O157" s="228"/>
      <c r="P157" s="228"/>
      <c r="Q157" s="228"/>
      <c r="R157" s="118"/>
      <c r="T157" s="148" t="s">
        <v>5</v>
      </c>
      <c r="U157" s="42" t="s">
        <v>38</v>
      </c>
      <c r="V157" s="149">
        <v>0.24</v>
      </c>
      <c r="W157" s="149">
        <f>V157*K157</f>
        <v>34.471199999999996</v>
      </c>
      <c r="X157" s="149">
        <v>0</v>
      </c>
      <c r="Y157" s="149">
        <f>X157*K157</f>
        <v>0</v>
      </c>
      <c r="Z157" s="149">
        <v>2E-3</v>
      </c>
      <c r="AA157" s="150">
        <f>Z157*K157</f>
        <v>0.28726000000000002</v>
      </c>
      <c r="AR157" s="19" t="s">
        <v>128</v>
      </c>
      <c r="AT157" s="19" t="s">
        <v>124</v>
      </c>
      <c r="AU157" s="19" t="s">
        <v>89</v>
      </c>
      <c r="AY157" s="19" t="s">
        <v>123</v>
      </c>
      <c r="BE157" s="151">
        <f>IF(U157="základní",N157,0)</f>
        <v>0</v>
      </c>
      <c r="BF157" s="151">
        <f>IF(U157="snížená",N157,0)</f>
        <v>0</v>
      </c>
      <c r="BG157" s="151">
        <f>IF(U157="zákl. přenesená",N157,0)</f>
        <v>0</v>
      </c>
      <c r="BH157" s="151">
        <f>IF(U157="sníž. přenesená",N157,0)</f>
        <v>0</v>
      </c>
      <c r="BI157" s="151">
        <f>IF(U157="nulová",N157,0)</f>
        <v>0</v>
      </c>
      <c r="BJ157" s="19" t="s">
        <v>78</v>
      </c>
      <c r="BK157" s="151">
        <f>ROUND(L157*K157,2)</f>
        <v>0</v>
      </c>
      <c r="BL157" s="19" t="s">
        <v>128</v>
      </c>
      <c r="BM157" s="19" t="s">
        <v>193</v>
      </c>
    </row>
    <row r="158" spans="2:65" s="10" customFormat="1" ht="44.25" customHeight="1" x14ac:dyDescent="0.3">
      <c r="B158" s="152"/>
      <c r="C158" s="153"/>
      <c r="D158" s="153"/>
      <c r="E158" s="154" t="s">
        <v>5</v>
      </c>
      <c r="F158" s="229" t="s">
        <v>194</v>
      </c>
      <c r="G158" s="230"/>
      <c r="H158" s="230"/>
      <c r="I158" s="230"/>
      <c r="J158" s="153"/>
      <c r="K158" s="155">
        <v>143.63</v>
      </c>
      <c r="L158" s="153"/>
      <c r="M158" s="153"/>
      <c r="N158" s="153"/>
      <c r="O158" s="153"/>
      <c r="P158" s="153"/>
      <c r="Q158" s="153"/>
      <c r="R158" s="156"/>
      <c r="T158" s="157"/>
      <c r="U158" s="153"/>
      <c r="V158" s="153"/>
      <c r="W158" s="153"/>
      <c r="X158" s="153"/>
      <c r="Y158" s="153"/>
      <c r="Z158" s="153"/>
      <c r="AA158" s="158"/>
      <c r="AT158" s="159" t="s">
        <v>131</v>
      </c>
      <c r="AU158" s="159" t="s">
        <v>89</v>
      </c>
      <c r="AV158" s="10" t="s">
        <v>89</v>
      </c>
      <c r="AW158" s="10" t="s">
        <v>31</v>
      </c>
      <c r="AX158" s="10" t="s">
        <v>78</v>
      </c>
      <c r="AY158" s="159" t="s">
        <v>123</v>
      </c>
    </row>
    <row r="159" spans="2:65" s="1" customFormat="1" ht="31.5" customHeight="1" x14ac:dyDescent="0.3">
      <c r="B159" s="116"/>
      <c r="C159" s="144" t="s">
        <v>195</v>
      </c>
      <c r="D159" s="144" t="s">
        <v>124</v>
      </c>
      <c r="E159" s="145" t="s">
        <v>196</v>
      </c>
      <c r="F159" s="227" t="s">
        <v>197</v>
      </c>
      <c r="G159" s="227"/>
      <c r="H159" s="227"/>
      <c r="I159" s="227"/>
      <c r="J159" s="146" t="s">
        <v>181</v>
      </c>
      <c r="K159" s="147">
        <v>25.7</v>
      </c>
      <c r="L159" s="228"/>
      <c r="M159" s="228"/>
      <c r="N159" s="228">
        <f>ROUND(L159*K159,2)</f>
        <v>0</v>
      </c>
      <c r="O159" s="228"/>
      <c r="P159" s="228"/>
      <c r="Q159" s="228"/>
      <c r="R159" s="118"/>
      <c r="T159" s="148" t="s">
        <v>5</v>
      </c>
      <c r="U159" s="42" t="s">
        <v>38</v>
      </c>
      <c r="V159" s="149">
        <v>0.27500000000000002</v>
      </c>
      <c r="W159" s="149">
        <f>V159*K159</f>
        <v>7.0675000000000008</v>
      </c>
      <c r="X159" s="149">
        <v>0</v>
      </c>
      <c r="Y159" s="149">
        <f>X159*K159</f>
        <v>0</v>
      </c>
      <c r="Z159" s="149">
        <v>4.0000000000000001E-3</v>
      </c>
      <c r="AA159" s="150">
        <f>Z159*K159</f>
        <v>0.1028</v>
      </c>
      <c r="AR159" s="19" t="s">
        <v>128</v>
      </c>
      <c r="AT159" s="19" t="s">
        <v>124</v>
      </c>
      <c r="AU159" s="19" t="s">
        <v>89</v>
      </c>
      <c r="AY159" s="19" t="s">
        <v>123</v>
      </c>
      <c r="BE159" s="151">
        <f>IF(U159="základní",N159,0)</f>
        <v>0</v>
      </c>
      <c r="BF159" s="151">
        <f>IF(U159="snížená",N159,0)</f>
        <v>0</v>
      </c>
      <c r="BG159" s="151">
        <f>IF(U159="zákl. přenesená",N159,0)</f>
        <v>0</v>
      </c>
      <c r="BH159" s="151">
        <f>IF(U159="sníž. přenesená",N159,0)</f>
        <v>0</v>
      </c>
      <c r="BI159" s="151">
        <f>IF(U159="nulová",N159,0)</f>
        <v>0</v>
      </c>
      <c r="BJ159" s="19" t="s">
        <v>78</v>
      </c>
      <c r="BK159" s="151">
        <f>ROUND(L159*K159,2)</f>
        <v>0</v>
      </c>
      <c r="BL159" s="19" t="s">
        <v>128</v>
      </c>
      <c r="BM159" s="19" t="s">
        <v>198</v>
      </c>
    </row>
    <row r="160" spans="2:65" s="10" customFormat="1" ht="22.5" customHeight="1" x14ac:dyDescent="0.3">
      <c r="B160" s="152"/>
      <c r="C160" s="153"/>
      <c r="D160" s="153"/>
      <c r="E160" s="154" t="s">
        <v>5</v>
      </c>
      <c r="F160" s="229" t="s">
        <v>199</v>
      </c>
      <c r="G160" s="230"/>
      <c r="H160" s="230"/>
      <c r="I160" s="230"/>
      <c r="J160" s="153"/>
      <c r="K160" s="155">
        <v>25.7</v>
      </c>
      <c r="L160" s="153"/>
      <c r="M160" s="153"/>
      <c r="N160" s="153"/>
      <c r="O160" s="153"/>
      <c r="P160" s="153"/>
      <c r="Q160" s="153"/>
      <c r="R160" s="156"/>
      <c r="T160" s="157"/>
      <c r="U160" s="153"/>
      <c r="V160" s="153"/>
      <c r="W160" s="153"/>
      <c r="X160" s="153"/>
      <c r="Y160" s="153"/>
      <c r="Z160" s="153"/>
      <c r="AA160" s="158"/>
      <c r="AT160" s="159" t="s">
        <v>131</v>
      </c>
      <c r="AU160" s="159" t="s">
        <v>89</v>
      </c>
      <c r="AV160" s="10" t="s">
        <v>89</v>
      </c>
      <c r="AW160" s="10" t="s">
        <v>31</v>
      </c>
      <c r="AX160" s="10" t="s">
        <v>78</v>
      </c>
      <c r="AY160" s="159" t="s">
        <v>123</v>
      </c>
    </row>
    <row r="161" spans="2:65" s="1" customFormat="1" ht="31.5" customHeight="1" x14ac:dyDescent="0.3">
      <c r="B161" s="116"/>
      <c r="C161" s="144" t="s">
        <v>200</v>
      </c>
      <c r="D161" s="144" t="s">
        <v>124</v>
      </c>
      <c r="E161" s="145" t="s">
        <v>201</v>
      </c>
      <c r="F161" s="227" t="s">
        <v>202</v>
      </c>
      <c r="G161" s="227"/>
      <c r="H161" s="227"/>
      <c r="I161" s="227"/>
      <c r="J161" s="146" t="s">
        <v>181</v>
      </c>
      <c r="K161" s="147">
        <v>4</v>
      </c>
      <c r="L161" s="228"/>
      <c r="M161" s="228"/>
      <c r="N161" s="228">
        <f>ROUND(L161*K161,2)</f>
        <v>0</v>
      </c>
      <c r="O161" s="228"/>
      <c r="P161" s="228"/>
      <c r="Q161" s="228"/>
      <c r="R161" s="118"/>
      <c r="T161" s="148" t="s">
        <v>5</v>
      </c>
      <c r="U161" s="42" t="s">
        <v>38</v>
      </c>
      <c r="V161" s="149">
        <v>0.56000000000000005</v>
      </c>
      <c r="W161" s="149">
        <f>V161*K161</f>
        <v>2.2400000000000002</v>
      </c>
      <c r="X161" s="149">
        <v>7.2999999999999996E-4</v>
      </c>
      <c r="Y161" s="149">
        <f>X161*K161</f>
        <v>2.9199999999999999E-3</v>
      </c>
      <c r="Z161" s="149">
        <v>5.0000000000000001E-3</v>
      </c>
      <c r="AA161" s="150">
        <f>Z161*K161</f>
        <v>0.02</v>
      </c>
      <c r="AR161" s="19" t="s">
        <v>128</v>
      </c>
      <c r="AT161" s="19" t="s">
        <v>124</v>
      </c>
      <c r="AU161" s="19" t="s">
        <v>89</v>
      </c>
      <c r="AY161" s="19" t="s">
        <v>123</v>
      </c>
      <c r="BE161" s="151">
        <f>IF(U161="základní",N161,0)</f>
        <v>0</v>
      </c>
      <c r="BF161" s="151">
        <f>IF(U161="snížená",N161,0)</f>
        <v>0</v>
      </c>
      <c r="BG161" s="151">
        <f>IF(U161="zákl. přenesená",N161,0)</f>
        <v>0</v>
      </c>
      <c r="BH161" s="151">
        <f>IF(U161="sníž. přenesená",N161,0)</f>
        <v>0</v>
      </c>
      <c r="BI161" s="151">
        <f>IF(U161="nulová",N161,0)</f>
        <v>0</v>
      </c>
      <c r="BJ161" s="19" t="s">
        <v>78</v>
      </c>
      <c r="BK161" s="151">
        <f>ROUND(L161*K161,2)</f>
        <v>0</v>
      </c>
      <c r="BL161" s="19" t="s">
        <v>128</v>
      </c>
      <c r="BM161" s="19" t="s">
        <v>203</v>
      </c>
    </row>
    <row r="162" spans="2:65" s="10" customFormat="1" ht="22.5" customHeight="1" x14ac:dyDescent="0.3">
      <c r="B162" s="152"/>
      <c r="C162" s="153"/>
      <c r="D162" s="153"/>
      <c r="E162" s="154" t="s">
        <v>5</v>
      </c>
      <c r="F162" s="229" t="s">
        <v>204</v>
      </c>
      <c r="G162" s="230"/>
      <c r="H162" s="230"/>
      <c r="I162" s="230"/>
      <c r="J162" s="153"/>
      <c r="K162" s="155">
        <v>4</v>
      </c>
      <c r="L162" s="153"/>
      <c r="M162" s="153"/>
      <c r="N162" s="153"/>
      <c r="O162" s="153"/>
      <c r="P162" s="153"/>
      <c r="Q162" s="153"/>
      <c r="R162" s="156"/>
      <c r="T162" s="157"/>
      <c r="U162" s="153"/>
      <c r="V162" s="153"/>
      <c r="W162" s="153"/>
      <c r="X162" s="153"/>
      <c r="Y162" s="153"/>
      <c r="Z162" s="153"/>
      <c r="AA162" s="158"/>
      <c r="AT162" s="159" t="s">
        <v>131</v>
      </c>
      <c r="AU162" s="159" t="s">
        <v>89</v>
      </c>
      <c r="AV162" s="10" t="s">
        <v>89</v>
      </c>
      <c r="AW162" s="10" t="s">
        <v>31</v>
      </c>
      <c r="AX162" s="10" t="s">
        <v>78</v>
      </c>
      <c r="AY162" s="159" t="s">
        <v>123</v>
      </c>
    </row>
    <row r="163" spans="2:65" s="9" customFormat="1" ht="29.85" customHeight="1" x14ac:dyDescent="0.3">
      <c r="B163" s="133"/>
      <c r="C163" s="134"/>
      <c r="D163" s="143" t="s">
        <v>101</v>
      </c>
      <c r="E163" s="143"/>
      <c r="F163" s="143"/>
      <c r="G163" s="143"/>
      <c r="H163" s="143"/>
      <c r="I163" s="143"/>
      <c r="J163" s="143"/>
      <c r="K163" s="143"/>
      <c r="L163" s="143"/>
      <c r="M163" s="143"/>
      <c r="N163" s="239">
        <f>BK163</f>
        <v>0</v>
      </c>
      <c r="O163" s="240"/>
      <c r="P163" s="240"/>
      <c r="Q163" s="240"/>
      <c r="R163" s="136"/>
      <c r="T163" s="137"/>
      <c r="U163" s="134"/>
      <c r="V163" s="134"/>
      <c r="W163" s="138">
        <f>SUM(W164:W167)</f>
        <v>2.3347709999999999</v>
      </c>
      <c r="X163" s="134"/>
      <c r="Y163" s="138">
        <f>SUM(Y164:Y167)</f>
        <v>0</v>
      </c>
      <c r="Z163" s="134"/>
      <c r="AA163" s="139">
        <f>SUM(AA164:AA167)</f>
        <v>0</v>
      </c>
      <c r="AR163" s="140" t="s">
        <v>78</v>
      </c>
      <c r="AT163" s="141" t="s">
        <v>72</v>
      </c>
      <c r="AU163" s="141" t="s">
        <v>78</v>
      </c>
      <c r="AY163" s="140" t="s">
        <v>123</v>
      </c>
      <c r="BK163" s="142">
        <f>SUM(BK164:BK167)</f>
        <v>0</v>
      </c>
    </row>
    <row r="164" spans="2:65" s="1" customFormat="1" ht="44.25" customHeight="1" x14ac:dyDescent="0.3">
      <c r="B164" s="116"/>
      <c r="C164" s="144" t="s">
        <v>205</v>
      </c>
      <c r="D164" s="144" t="s">
        <v>124</v>
      </c>
      <c r="E164" s="145" t="s">
        <v>206</v>
      </c>
      <c r="F164" s="227" t="s">
        <v>207</v>
      </c>
      <c r="G164" s="227"/>
      <c r="H164" s="227"/>
      <c r="I164" s="227"/>
      <c r="J164" s="146" t="s">
        <v>208</v>
      </c>
      <c r="K164" s="147">
        <v>1.161</v>
      </c>
      <c r="L164" s="228"/>
      <c r="M164" s="228"/>
      <c r="N164" s="228">
        <f>ROUND(L164*K164,2)</f>
        <v>0</v>
      </c>
      <c r="O164" s="228"/>
      <c r="P164" s="228"/>
      <c r="Q164" s="228"/>
      <c r="R164" s="118"/>
      <c r="T164" s="148" t="s">
        <v>5</v>
      </c>
      <c r="U164" s="42" t="s">
        <v>38</v>
      </c>
      <c r="V164" s="149">
        <v>1.88</v>
      </c>
      <c r="W164" s="149">
        <f>V164*K164</f>
        <v>2.18268</v>
      </c>
      <c r="X164" s="149">
        <v>0</v>
      </c>
      <c r="Y164" s="149">
        <f>X164*K164</f>
        <v>0</v>
      </c>
      <c r="Z164" s="149">
        <v>0</v>
      </c>
      <c r="AA164" s="150">
        <f>Z164*K164</f>
        <v>0</v>
      </c>
      <c r="AR164" s="19" t="s">
        <v>128</v>
      </c>
      <c r="AT164" s="19" t="s">
        <v>124</v>
      </c>
      <c r="AU164" s="19" t="s">
        <v>89</v>
      </c>
      <c r="AY164" s="19" t="s">
        <v>123</v>
      </c>
      <c r="BE164" s="151">
        <f>IF(U164="základní",N164,0)</f>
        <v>0</v>
      </c>
      <c r="BF164" s="151">
        <f>IF(U164="snížená",N164,0)</f>
        <v>0</v>
      </c>
      <c r="BG164" s="151">
        <f>IF(U164="zákl. přenesená",N164,0)</f>
        <v>0</v>
      </c>
      <c r="BH164" s="151">
        <f>IF(U164="sníž. přenesená",N164,0)</f>
        <v>0</v>
      </c>
      <c r="BI164" s="151">
        <f>IF(U164="nulová",N164,0)</f>
        <v>0</v>
      </c>
      <c r="BJ164" s="19" t="s">
        <v>78</v>
      </c>
      <c r="BK164" s="151">
        <f>ROUND(L164*K164,2)</f>
        <v>0</v>
      </c>
      <c r="BL164" s="19" t="s">
        <v>128</v>
      </c>
      <c r="BM164" s="19" t="s">
        <v>209</v>
      </c>
    </row>
    <row r="165" spans="2:65" s="1" customFormat="1" ht="31.5" customHeight="1" x14ac:dyDescent="0.3">
      <c r="B165" s="116"/>
      <c r="C165" s="144" t="s">
        <v>210</v>
      </c>
      <c r="D165" s="144" t="s">
        <v>124</v>
      </c>
      <c r="E165" s="145" t="s">
        <v>211</v>
      </c>
      <c r="F165" s="227" t="s">
        <v>212</v>
      </c>
      <c r="G165" s="227"/>
      <c r="H165" s="227"/>
      <c r="I165" s="227"/>
      <c r="J165" s="146" t="s">
        <v>208</v>
      </c>
      <c r="K165" s="147">
        <v>1.161</v>
      </c>
      <c r="L165" s="228"/>
      <c r="M165" s="228"/>
      <c r="N165" s="228">
        <f>ROUND(L165*K165,2)</f>
        <v>0</v>
      </c>
      <c r="O165" s="228"/>
      <c r="P165" s="228"/>
      <c r="Q165" s="228"/>
      <c r="R165" s="118"/>
      <c r="T165" s="148" t="s">
        <v>5</v>
      </c>
      <c r="U165" s="42" t="s">
        <v>38</v>
      </c>
      <c r="V165" s="149">
        <v>0.125</v>
      </c>
      <c r="W165" s="149">
        <f>V165*K165</f>
        <v>0.145125</v>
      </c>
      <c r="X165" s="149">
        <v>0</v>
      </c>
      <c r="Y165" s="149">
        <f>X165*K165</f>
        <v>0</v>
      </c>
      <c r="Z165" s="149">
        <v>0</v>
      </c>
      <c r="AA165" s="150">
        <f>Z165*K165</f>
        <v>0</v>
      </c>
      <c r="AR165" s="19" t="s">
        <v>128</v>
      </c>
      <c r="AT165" s="19" t="s">
        <v>124</v>
      </c>
      <c r="AU165" s="19" t="s">
        <v>89</v>
      </c>
      <c r="AY165" s="19" t="s">
        <v>123</v>
      </c>
      <c r="BE165" s="151">
        <f>IF(U165="základní",N165,0)</f>
        <v>0</v>
      </c>
      <c r="BF165" s="151">
        <f>IF(U165="snížená",N165,0)</f>
        <v>0</v>
      </c>
      <c r="BG165" s="151">
        <f>IF(U165="zákl. přenesená",N165,0)</f>
        <v>0</v>
      </c>
      <c r="BH165" s="151">
        <f>IF(U165="sníž. přenesená",N165,0)</f>
        <v>0</v>
      </c>
      <c r="BI165" s="151">
        <f>IF(U165="nulová",N165,0)</f>
        <v>0</v>
      </c>
      <c r="BJ165" s="19" t="s">
        <v>78</v>
      </c>
      <c r="BK165" s="151">
        <f>ROUND(L165*K165,2)</f>
        <v>0</v>
      </c>
      <c r="BL165" s="19" t="s">
        <v>128</v>
      </c>
      <c r="BM165" s="19" t="s">
        <v>213</v>
      </c>
    </row>
    <row r="166" spans="2:65" s="1" customFormat="1" ht="31.5" customHeight="1" x14ac:dyDescent="0.3">
      <c r="B166" s="116"/>
      <c r="C166" s="144" t="s">
        <v>214</v>
      </c>
      <c r="D166" s="144" t="s">
        <v>124</v>
      </c>
      <c r="E166" s="145" t="s">
        <v>215</v>
      </c>
      <c r="F166" s="227" t="s">
        <v>216</v>
      </c>
      <c r="G166" s="227"/>
      <c r="H166" s="227"/>
      <c r="I166" s="227"/>
      <c r="J166" s="146" t="s">
        <v>208</v>
      </c>
      <c r="K166" s="147">
        <v>1.161</v>
      </c>
      <c r="L166" s="228"/>
      <c r="M166" s="228"/>
      <c r="N166" s="228">
        <f>ROUND(L166*K166,2)</f>
        <v>0</v>
      </c>
      <c r="O166" s="228"/>
      <c r="P166" s="228"/>
      <c r="Q166" s="228"/>
      <c r="R166" s="118"/>
      <c r="T166" s="148" t="s">
        <v>5</v>
      </c>
      <c r="U166" s="42" t="s">
        <v>38</v>
      </c>
      <c r="V166" s="149">
        <v>6.0000000000000001E-3</v>
      </c>
      <c r="W166" s="149">
        <f>V166*K166</f>
        <v>6.966E-3</v>
      </c>
      <c r="X166" s="149">
        <v>0</v>
      </c>
      <c r="Y166" s="149">
        <f>X166*K166</f>
        <v>0</v>
      </c>
      <c r="Z166" s="149">
        <v>0</v>
      </c>
      <c r="AA166" s="150">
        <f>Z166*K166</f>
        <v>0</v>
      </c>
      <c r="AR166" s="19" t="s">
        <v>128</v>
      </c>
      <c r="AT166" s="19" t="s">
        <v>124</v>
      </c>
      <c r="AU166" s="19" t="s">
        <v>89</v>
      </c>
      <c r="AY166" s="19" t="s">
        <v>123</v>
      </c>
      <c r="BE166" s="151">
        <f>IF(U166="základní",N166,0)</f>
        <v>0</v>
      </c>
      <c r="BF166" s="151">
        <f>IF(U166="snížená",N166,0)</f>
        <v>0</v>
      </c>
      <c r="BG166" s="151">
        <f>IF(U166="zákl. přenesená",N166,0)</f>
        <v>0</v>
      </c>
      <c r="BH166" s="151">
        <f>IF(U166="sníž. přenesená",N166,0)</f>
        <v>0</v>
      </c>
      <c r="BI166" s="151">
        <f>IF(U166="nulová",N166,0)</f>
        <v>0</v>
      </c>
      <c r="BJ166" s="19" t="s">
        <v>78</v>
      </c>
      <c r="BK166" s="151">
        <f>ROUND(L166*K166,2)</f>
        <v>0</v>
      </c>
      <c r="BL166" s="19" t="s">
        <v>128</v>
      </c>
      <c r="BM166" s="19" t="s">
        <v>217</v>
      </c>
    </row>
    <row r="167" spans="2:65" s="1" customFormat="1" ht="31.5" customHeight="1" x14ac:dyDescent="0.3">
      <c r="B167" s="116"/>
      <c r="C167" s="144" t="s">
        <v>218</v>
      </c>
      <c r="D167" s="144" t="s">
        <v>124</v>
      </c>
      <c r="E167" s="145" t="s">
        <v>219</v>
      </c>
      <c r="F167" s="227" t="s">
        <v>220</v>
      </c>
      <c r="G167" s="227"/>
      <c r="H167" s="227"/>
      <c r="I167" s="227"/>
      <c r="J167" s="146" t="s">
        <v>208</v>
      </c>
      <c r="K167" s="147">
        <v>1.161</v>
      </c>
      <c r="L167" s="228"/>
      <c r="M167" s="228"/>
      <c r="N167" s="228">
        <f>ROUND(L167*K167,2)</f>
        <v>0</v>
      </c>
      <c r="O167" s="228"/>
      <c r="P167" s="228"/>
      <c r="Q167" s="228"/>
      <c r="R167" s="118"/>
      <c r="T167" s="148" t="s">
        <v>5</v>
      </c>
      <c r="U167" s="42" t="s">
        <v>38</v>
      </c>
      <c r="V167" s="149">
        <v>0</v>
      </c>
      <c r="W167" s="149">
        <f>V167*K167</f>
        <v>0</v>
      </c>
      <c r="X167" s="149">
        <v>0</v>
      </c>
      <c r="Y167" s="149">
        <f>X167*K167</f>
        <v>0</v>
      </c>
      <c r="Z167" s="149">
        <v>0</v>
      </c>
      <c r="AA167" s="150">
        <f>Z167*K167</f>
        <v>0</v>
      </c>
      <c r="AR167" s="19" t="s">
        <v>128</v>
      </c>
      <c r="AT167" s="19" t="s">
        <v>124</v>
      </c>
      <c r="AU167" s="19" t="s">
        <v>89</v>
      </c>
      <c r="AY167" s="19" t="s">
        <v>123</v>
      </c>
      <c r="BE167" s="151">
        <f>IF(U167="základní",N167,0)</f>
        <v>0</v>
      </c>
      <c r="BF167" s="151">
        <f>IF(U167="snížená",N167,0)</f>
        <v>0</v>
      </c>
      <c r="BG167" s="151">
        <f>IF(U167="zákl. přenesená",N167,0)</f>
        <v>0</v>
      </c>
      <c r="BH167" s="151">
        <f>IF(U167="sníž. přenesená",N167,0)</f>
        <v>0</v>
      </c>
      <c r="BI167" s="151">
        <f>IF(U167="nulová",N167,0)</f>
        <v>0</v>
      </c>
      <c r="BJ167" s="19" t="s">
        <v>78</v>
      </c>
      <c r="BK167" s="151">
        <f>ROUND(L167*K167,2)</f>
        <v>0</v>
      </c>
      <c r="BL167" s="19" t="s">
        <v>128</v>
      </c>
      <c r="BM167" s="19" t="s">
        <v>221</v>
      </c>
    </row>
    <row r="168" spans="2:65" s="9" customFormat="1" ht="29.85" customHeight="1" x14ac:dyDescent="0.3">
      <c r="B168" s="133"/>
      <c r="C168" s="134"/>
      <c r="D168" s="143" t="s">
        <v>102</v>
      </c>
      <c r="E168" s="143"/>
      <c r="F168" s="143"/>
      <c r="G168" s="143"/>
      <c r="H168" s="143"/>
      <c r="I168" s="143"/>
      <c r="J168" s="143"/>
      <c r="K168" s="143"/>
      <c r="L168" s="143"/>
      <c r="M168" s="143"/>
      <c r="N168" s="241">
        <f>BK168</f>
        <v>0</v>
      </c>
      <c r="O168" s="242"/>
      <c r="P168" s="242"/>
      <c r="Q168" s="242"/>
      <c r="R168" s="136"/>
      <c r="T168" s="137"/>
      <c r="U168" s="134"/>
      <c r="V168" s="134"/>
      <c r="W168" s="138">
        <f>W169</f>
        <v>1.29636</v>
      </c>
      <c r="X168" s="134"/>
      <c r="Y168" s="138">
        <f>Y169</f>
        <v>0</v>
      </c>
      <c r="Z168" s="134"/>
      <c r="AA168" s="139">
        <f>AA169</f>
        <v>0</v>
      </c>
      <c r="AR168" s="140" t="s">
        <v>78</v>
      </c>
      <c r="AT168" s="141" t="s">
        <v>72</v>
      </c>
      <c r="AU168" s="141" t="s">
        <v>78</v>
      </c>
      <c r="AY168" s="140" t="s">
        <v>123</v>
      </c>
      <c r="BK168" s="142">
        <f>BK169</f>
        <v>0</v>
      </c>
    </row>
    <row r="169" spans="2:65" s="1" customFormat="1" ht="22.5" customHeight="1" x14ac:dyDescent="0.3">
      <c r="B169" s="116"/>
      <c r="C169" s="144" t="s">
        <v>10</v>
      </c>
      <c r="D169" s="144" t="s">
        <v>124</v>
      </c>
      <c r="E169" s="145" t="s">
        <v>222</v>
      </c>
      <c r="F169" s="227" t="s">
        <v>223</v>
      </c>
      <c r="G169" s="227"/>
      <c r="H169" s="227"/>
      <c r="I169" s="227"/>
      <c r="J169" s="146" t="s">
        <v>208</v>
      </c>
      <c r="K169" s="147">
        <v>1.56</v>
      </c>
      <c r="L169" s="228"/>
      <c r="M169" s="228"/>
      <c r="N169" s="228">
        <f>ROUND(L169*K169,2)</f>
        <v>0</v>
      </c>
      <c r="O169" s="228"/>
      <c r="P169" s="228"/>
      <c r="Q169" s="228"/>
      <c r="R169" s="118"/>
      <c r="T169" s="148" t="s">
        <v>5</v>
      </c>
      <c r="U169" s="42" t="s">
        <v>38</v>
      </c>
      <c r="V169" s="149">
        <v>0.83099999999999996</v>
      </c>
      <c r="W169" s="149">
        <f>V169*K169</f>
        <v>1.29636</v>
      </c>
      <c r="X169" s="149">
        <v>0</v>
      </c>
      <c r="Y169" s="149">
        <f>X169*K169</f>
        <v>0</v>
      </c>
      <c r="Z169" s="149">
        <v>0</v>
      </c>
      <c r="AA169" s="150">
        <f>Z169*K169</f>
        <v>0</v>
      </c>
      <c r="AR169" s="19" t="s">
        <v>128</v>
      </c>
      <c r="AT169" s="19" t="s">
        <v>124</v>
      </c>
      <c r="AU169" s="19" t="s">
        <v>89</v>
      </c>
      <c r="AY169" s="19" t="s">
        <v>123</v>
      </c>
      <c r="BE169" s="151">
        <f>IF(U169="základní",N169,0)</f>
        <v>0</v>
      </c>
      <c r="BF169" s="151">
        <f>IF(U169="snížená",N169,0)</f>
        <v>0</v>
      </c>
      <c r="BG169" s="151">
        <f>IF(U169="zákl. přenesená",N169,0)</f>
        <v>0</v>
      </c>
      <c r="BH169" s="151">
        <f>IF(U169="sníž. přenesená",N169,0)</f>
        <v>0</v>
      </c>
      <c r="BI169" s="151">
        <f>IF(U169="nulová",N169,0)</f>
        <v>0</v>
      </c>
      <c r="BJ169" s="19" t="s">
        <v>78</v>
      </c>
      <c r="BK169" s="151">
        <f>ROUND(L169*K169,2)</f>
        <v>0</v>
      </c>
      <c r="BL169" s="19" t="s">
        <v>128</v>
      </c>
      <c r="BM169" s="19" t="s">
        <v>224</v>
      </c>
    </row>
    <row r="170" spans="2:65" s="9" customFormat="1" ht="37.35" customHeight="1" x14ac:dyDescent="0.35">
      <c r="B170" s="133"/>
      <c r="C170" s="134"/>
      <c r="D170" s="135" t="s">
        <v>103</v>
      </c>
      <c r="E170" s="135"/>
      <c r="F170" s="135"/>
      <c r="G170" s="135"/>
      <c r="H170" s="135"/>
      <c r="I170" s="135"/>
      <c r="J170" s="135"/>
      <c r="K170" s="135"/>
      <c r="L170" s="135"/>
      <c r="M170" s="135"/>
      <c r="N170" s="243">
        <f>BK170</f>
        <v>0</v>
      </c>
      <c r="O170" s="244"/>
      <c r="P170" s="244"/>
      <c r="Q170" s="244"/>
      <c r="R170" s="136"/>
      <c r="T170" s="137"/>
      <c r="U170" s="134"/>
      <c r="V170" s="134"/>
      <c r="W170" s="138">
        <f>W171</f>
        <v>86.406447999999997</v>
      </c>
      <c r="X170" s="134"/>
      <c r="Y170" s="138">
        <f>Y171</f>
        <v>0.29012383999999997</v>
      </c>
      <c r="Z170" s="134"/>
      <c r="AA170" s="139">
        <f>AA171</f>
        <v>0</v>
      </c>
      <c r="AR170" s="140" t="s">
        <v>89</v>
      </c>
      <c r="AT170" s="141" t="s">
        <v>72</v>
      </c>
      <c r="AU170" s="141" t="s">
        <v>73</v>
      </c>
      <c r="AY170" s="140" t="s">
        <v>123</v>
      </c>
      <c r="BK170" s="142">
        <f>BK171</f>
        <v>0</v>
      </c>
    </row>
    <row r="171" spans="2:65" s="9" customFormat="1" ht="19.899999999999999" customHeight="1" x14ac:dyDescent="0.3">
      <c r="B171" s="133"/>
      <c r="C171" s="134"/>
      <c r="D171" s="143" t="s">
        <v>104</v>
      </c>
      <c r="E171" s="143"/>
      <c r="F171" s="143"/>
      <c r="G171" s="143"/>
      <c r="H171" s="143"/>
      <c r="I171" s="143"/>
      <c r="J171" s="143"/>
      <c r="K171" s="143"/>
      <c r="L171" s="143"/>
      <c r="M171" s="143"/>
      <c r="N171" s="239">
        <f>BK171</f>
        <v>0</v>
      </c>
      <c r="O171" s="240"/>
      <c r="P171" s="240"/>
      <c r="Q171" s="240"/>
      <c r="R171" s="136"/>
      <c r="T171" s="137"/>
      <c r="U171" s="134"/>
      <c r="V171" s="134"/>
      <c r="W171" s="138">
        <f>SUM(W172:W209)</f>
        <v>86.406447999999997</v>
      </c>
      <c r="X171" s="134"/>
      <c r="Y171" s="138">
        <f>SUM(Y172:Y209)</f>
        <v>0.29012383999999997</v>
      </c>
      <c r="Z171" s="134"/>
      <c r="AA171" s="139">
        <f>SUM(AA172:AA209)</f>
        <v>0</v>
      </c>
      <c r="AR171" s="140" t="s">
        <v>89</v>
      </c>
      <c r="AT171" s="141" t="s">
        <v>72</v>
      </c>
      <c r="AU171" s="141" t="s">
        <v>78</v>
      </c>
      <c r="AY171" s="140" t="s">
        <v>123</v>
      </c>
      <c r="BK171" s="142">
        <f>SUM(BK172:BK209)</f>
        <v>0</v>
      </c>
    </row>
    <row r="172" spans="2:65" s="1" customFormat="1" ht="31.5" customHeight="1" x14ac:dyDescent="0.3">
      <c r="B172" s="116"/>
      <c r="C172" s="144" t="s">
        <v>225</v>
      </c>
      <c r="D172" s="144" t="s">
        <v>124</v>
      </c>
      <c r="E172" s="145" t="s">
        <v>226</v>
      </c>
      <c r="F172" s="227" t="s">
        <v>227</v>
      </c>
      <c r="G172" s="227"/>
      <c r="H172" s="227"/>
      <c r="I172" s="227"/>
      <c r="J172" s="146" t="s">
        <v>127</v>
      </c>
      <c r="K172" s="147">
        <v>630.70399999999995</v>
      </c>
      <c r="L172" s="228"/>
      <c r="M172" s="228"/>
      <c r="N172" s="228">
        <f>ROUND(L172*K172,2)</f>
        <v>0</v>
      </c>
      <c r="O172" s="228"/>
      <c r="P172" s="228"/>
      <c r="Q172" s="228"/>
      <c r="R172" s="118"/>
      <c r="T172" s="148" t="s">
        <v>5</v>
      </c>
      <c r="U172" s="42" t="s">
        <v>38</v>
      </c>
      <c r="V172" s="149">
        <v>3.3000000000000002E-2</v>
      </c>
      <c r="W172" s="149">
        <f>V172*K172</f>
        <v>20.813231999999999</v>
      </c>
      <c r="X172" s="149">
        <v>2.0000000000000001E-4</v>
      </c>
      <c r="Y172" s="149">
        <f>X172*K172</f>
        <v>0.1261408</v>
      </c>
      <c r="Z172" s="149">
        <v>0</v>
      </c>
      <c r="AA172" s="150">
        <f>Z172*K172</f>
        <v>0</v>
      </c>
      <c r="AR172" s="19" t="s">
        <v>152</v>
      </c>
      <c r="AT172" s="19" t="s">
        <v>124</v>
      </c>
      <c r="AU172" s="19" t="s">
        <v>89</v>
      </c>
      <c r="AY172" s="19" t="s">
        <v>123</v>
      </c>
      <c r="BE172" s="151">
        <f>IF(U172="základní",N172,0)</f>
        <v>0</v>
      </c>
      <c r="BF172" s="151">
        <f>IF(U172="snížená",N172,0)</f>
        <v>0</v>
      </c>
      <c r="BG172" s="151">
        <f>IF(U172="zákl. přenesená",N172,0)</f>
        <v>0</v>
      </c>
      <c r="BH172" s="151">
        <f>IF(U172="sníž. přenesená",N172,0)</f>
        <v>0</v>
      </c>
      <c r="BI172" s="151">
        <f>IF(U172="nulová",N172,0)</f>
        <v>0</v>
      </c>
      <c r="BJ172" s="19" t="s">
        <v>78</v>
      </c>
      <c r="BK172" s="151">
        <f>ROUND(L172*K172,2)</f>
        <v>0</v>
      </c>
      <c r="BL172" s="19" t="s">
        <v>152</v>
      </c>
      <c r="BM172" s="19" t="s">
        <v>228</v>
      </c>
    </row>
    <row r="173" spans="2:65" s="10" customFormat="1" ht="31.5" customHeight="1" x14ac:dyDescent="0.3">
      <c r="B173" s="152"/>
      <c r="C173" s="153"/>
      <c r="D173" s="153"/>
      <c r="E173" s="154" t="s">
        <v>5</v>
      </c>
      <c r="F173" s="229" t="s">
        <v>229</v>
      </c>
      <c r="G173" s="230"/>
      <c r="H173" s="230"/>
      <c r="I173" s="230"/>
      <c r="J173" s="153"/>
      <c r="K173" s="155">
        <v>30.722000000000001</v>
      </c>
      <c r="L173" s="153"/>
      <c r="M173" s="153"/>
      <c r="N173" s="153"/>
      <c r="O173" s="153"/>
      <c r="P173" s="153"/>
      <c r="Q173" s="153"/>
      <c r="R173" s="156"/>
      <c r="T173" s="157"/>
      <c r="U173" s="153"/>
      <c r="V173" s="153"/>
      <c r="W173" s="153"/>
      <c r="X173" s="153"/>
      <c r="Y173" s="153"/>
      <c r="Z173" s="153"/>
      <c r="AA173" s="158"/>
      <c r="AT173" s="159" t="s">
        <v>131</v>
      </c>
      <c r="AU173" s="159" t="s">
        <v>89</v>
      </c>
      <c r="AV173" s="10" t="s">
        <v>89</v>
      </c>
      <c r="AW173" s="10" t="s">
        <v>31</v>
      </c>
      <c r="AX173" s="10" t="s">
        <v>73</v>
      </c>
      <c r="AY173" s="159" t="s">
        <v>123</v>
      </c>
    </row>
    <row r="174" spans="2:65" s="10" customFormat="1" ht="22.5" customHeight="1" x14ac:dyDescent="0.3">
      <c r="B174" s="152"/>
      <c r="C174" s="153"/>
      <c r="D174" s="153"/>
      <c r="E174" s="154" t="s">
        <v>5</v>
      </c>
      <c r="F174" s="231" t="s">
        <v>230</v>
      </c>
      <c r="G174" s="232"/>
      <c r="H174" s="232"/>
      <c r="I174" s="232"/>
      <c r="J174" s="153"/>
      <c r="K174" s="155">
        <v>27.111999999999998</v>
      </c>
      <c r="L174" s="153"/>
      <c r="M174" s="153"/>
      <c r="N174" s="153"/>
      <c r="O174" s="153"/>
      <c r="P174" s="153"/>
      <c r="Q174" s="153"/>
      <c r="R174" s="156"/>
      <c r="T174" s="157"/>
      <c r="U174" s="153"/>
      <c r="V174" s="153"/>
      <c r="W174" s="153"/>
      <c r="X174" s="153"/>
      <c r="Y174" s="153"/>
      <c r="Z174" s="153"/>
      <c r="AA174" s="158"/>
      <c r="AT174" s="159" t="s">
        <v>131</v>
      </c>
      <c r="AU174" s="159" t="s">
        <v>89</v>
      </c>
      <c r="AV174" s="10" t="s">
        <v>89</v>
      </c>
      <c r="AW174" s="10" t="s">
        <v>31</v>
      </c>
      <c r="AX174" s="10" t="s">
        <v>73</v>
      </c>
      <c r="AY174" s="159" t="s">
        <v>123</v>
      </c>
    </row>
    <row r="175" spans="2:65" s="10" customFormat="1" ht="22.5" customHeight="1" x14ac:dyDescent="0.3">
      <c r="B175" s="152"/>
      <c r="C175" s="153"/>
      <c r="D175" s="153"/>
      <c r="E175" s="154" t="s">
        <v>5</v>
      </c>
      <c r="F175" s="231" t="s">
        <v>231</v>
      </c>
      <c r="G175" s="232"/>
      <c r="H175" s="232"/>
      <c r="I175" s="232"/>
      <c r="J175" s="153"/>
      <c r="K175" s="155">
        <v>56.777000000000001</v>
      </c>
      <c r="L175" s="153"/>
      <c r="M175" s="153"/>
      <c r="N175" s="153"/>
      <c r="O175" s="153"/>
      <c r="P175" s="153"/>
      <c r="Q175" s="153"/>
      <c r="R175" s="156"/>
      <c r="T175" s="157"/>
      <c r="U175" s="153"/>
      <c r="V175" s="153"/>
      <c r="W175" s="153"/>
      <c r="X175" s="153"/>
      <c r="Y175" s="153"/>
      <c r="Z175" s="153"/>
      <c r="AA175" s="158"/>
      <c r="AT175" s="159" t="s">
        <v>131</v>
      </c>
      <c r="AU175" s="159" t="s">
        <v>89</v>
      </c>
      <c r="AV175" s="10" t="s">
        <v>89</v>
      </c>
      <c r="AW175" s="10" t="s">
        <v>31</v>
      </c>
      <c r="AX175" s="10" t="s">
        <v>73</v>
      </c>
      <c r="AY175" s="159" t="s">
        <v>123</v>
      </c>
    </row>
    <row r="176" spans="2:65" s="10" customFormat="1" ht="22.5" customHeight="1" x14ac:dyDescent="0.3">
      <c r="B176" s="152"/>
      <c r="C176" s="153"/>
      <c r="D176" s="153"/>
      <c r="E176" s="154" t="s">
        <v>5</v>
      </c>
      <c r="F176" s="231" t="s">
        <v>232</v>
      </c>
      <c r="G176" s="232"/>
      <c r="H176" s="232"/>
      <c r="I176" s="232"/>
      <c r="J176" s="153"/>
      <c r="K176" s="155">
        <v>14.301</v>
      </c>
      <c r="L176" s="153"/>
      <c r="M176" s="153"/>
      <c r="N176" s="153"/>
      <c r="O176" s="153"/>
      <c r="P176" s="153"/>
      <c r="Q176" s="153"/>
      <c r="R176" s="156"/>
      <c r="T176" s="157"/>
      <c r="U176" s="153"/>
      <c r="V176" s="153"/>
      <c r="W176" s="153"/>
      <c r="X176" s="153"/>
      <c r="Y176" s="153"/>
      <c r="Z176" s="153"/>
      <c r="AA176" s="158"/>
      <c r="AT176" s="159" t="s">
        <v>131</v>
      </c>
      <c r="AU176" s="159" t="s">
        <v>89</v>
      </c>
      <c r="AV176" s="10" t="s">
        <v>89</v>
      </c>
      <c r="AW176" s="10" t="s">
        <v>31</v>
      </c>
      <c r="AX176" s="10" t="s">
        <v>73</v>
      </c>
      <c r="AY176" s="159" t="s">
        <v>123</v>
      </c>
    </row>
    <row r="177" spans="2:65" s="10" customFormat="1" ht="22.5" customHeight="1" x14ac:dyDescent="0.3">
      <c r="B177" s="152"/>
      <c r="C177" s="153"/>
      <c r="D177" s="153"/>
      <c r="E177" s="154" t="s">
        <v>5</v>
      </c>
      <c r="F177" s="231" t="s">
        <v>233</v>
      </c>
      <c r="G177" s="232"/>
      <c r="H177" s="232"/>
      <c r="I177" s="232"/>
      <c r="J177" s="153"/>
      <c r="K177" s="155">
        <v>14.021000000000001</v>
      </c>
      <c r="L177" s="153"/>
      <c r="M177" s="153"/>
      <c r="N177" s="153"/>
      <c r="O177" s="153"/>
      <c r="P177" s="153"/>
      <c r="Q177" s="153"/>
      <c r="R177" s="156"/>
      <c r="T177" s="157"/>
      <c r="U177" s="153"/>
      <c r="V177" s="153"/>
      <c r="W177" s="153"/>
      <c r="X177" s="153"/>
      <c r="Y177" s="153"/>
      <c r="Z177" s="153"/>
      <c r="AA177" s="158"/>
      <c r="AT177" s="159" t="s">
        <v>131</v>
      </c>
      <c r="AU177" s="159" t="s">
        <v>89</v>
      </c>
      <c r="AV177" s="10" t="s">
        <v>89</v>
      </c>
      <c r="AW177" s="10" t="s">
        <v>31</v>
      </c>
      <c r="AX177" s="10" t="s">
        <v>73</v>
      </c>
      <c r="AY177" s="159" t="s">
        <v>123</v>
      </c>
    </row>
    <row r="178" spans="2:65" s="10" customFormat="1" ht="22.5" customHeight="1" x14ac:dyDescent="0.3">
      <c r="B178" s="152"/>
      <c r="C178" s="153"/>
      <c r="D178" s="153"/>
      <c r="E178" s="154" t="s">
        <v>5</v>
      </c>
      <c r="F178" s="231" t="s">
        <v>234</v>
      </c>
      <c r="G178" s="232"/>
      <c r="H178" s="232"/>
      <c r="I178" s="232"/>
      <c r="J178" s="153"/>
      <c r="K178" s="155">
        <v>29.655999999999999</v>
      </c>
      <c r="L178" s="153"/>
      <c r="M178" s="153"/>
      <c r="N178" s="153"/>
      <c r="O178" s="153"/>
      <c r="P178" s="153"/>
      <c r="Q178" s="153"/>
      <c r="R178" s="156"/>
      <c r="T178" s="157"/>
      <c r="U178" s="153"/>
      <c r="V178" s="153"/>
      <c r="W178" s="153"/>
      <c r="X178" s="153"/>
      <c r="Y178" s="153"/>
      <c r="Z178" s="153"/>
      <c r="AA178" s="158"/>
      <c r="AT178" s="159" t="s">
        <v>131</v>
      </c>
      <c r="AU178" s="159" t="s">
        <v>89</v>
      </c>
      <c r="AV178" s="10" t="s">
        <v>89</v>
      </c>
      <c r="AW178" s="10" t="s">
        <v>31</v>
      </c>
      <c r="AX178" s="10" t="s">
        <v>73</v>
      </c>
      <c r="AY178" s="159" t="s">
        <v>123</v>
      </c>
    </row>
    <row r="179" spans="2:65" s="10" customFormat="1" ht="22.5" customHeight="1" x14ac:dyDescent="0.3">
      <c r="B179" s="152"/>
      <c r="C179" s="153"/>
      <c r="D179" s="153"/>
      <c r="E179" s="154" t="s">
        <v>5</v>
      </c>
      <c r="F179" s="231" t="s">
        <v>235</v>
      </c>
      <c r="G179" s="232"/>
      <c r="H179" s="232"/>
      <c r="I179" s="232"/>
      <c r="J179" s="153"/>
      <c r="K179" s="155">
        <v>14.132999999999999</v>
      </c>
      <c r="L179" s="153"/>
      <c r="M179" s="153"/>
      <c r="N179" s="153"/>
      <c r="O179" s="153"/>
      <c r="P179" s="153"/>
      <c r="Q179" s="153"/>
      <c r="R179" s="156"/>
      <c r="T179" s="157"/>
      <c r="U179" s="153"/>
      <c r="V179" s="153"/>
      <c r="W179" s="153"/>
      <c r="X179" s="153"/>
      <c r="Y179" s="153"/>
      <c r="Z179" s="153"/>
      <c r="AA179" s="158"/>
      <c r="AT179" s="159" t="s">
        <v>131</v>
      </c>
      <c r="AU179" s="159" t="s">
        <v>89</v>
      </c>
      <c r="AV179" s="10" t="s">
        <v>89</v>
      </c>
      <c r="AW179" s="10" t="s">
        <v>31</v>
      </c>
      <c r="AX179" s="10" t="s">
        <v>73</v>
      </c>
      <c r="AY179" s="159" t="s">
        <v>123</v>
      </c>
    </row>
    <row r="180" spans="2:65" s="10" customFormat="1" ht="22.5" customHeight="1" x14ac:dyDescent="0.3">
      <c r="B180" s="152"/>
      <c r="C180" s="153"/>
      <c r="D180" s="153"/>
      <c r="E180" s="154" t="s">
        <v>5</v>
      </c>
      <c r="F180" s="231" t="s">
        <v>236</v>
      </c>
      <c r="G180" s="232"/>
      <c r="H180" s="232"/>
      <c r="I180" s="232"/>
      <c r="J180" s="153"/>
      <c r="K180" s="155">
        <v>12.741</v>
      </c>
      <c r="L180" s="153"/>
      <c r="M180" s="153"/>
      <c r="N180" s="153"/>
      <c r="O180" s="153"/>
      <c r="P180" s="153"/>
      <c r="Q180" s="153"/>
      <c r="R180" s="156"/>
      <c r="T180" s="157"/>
      <c r="U180" s="153"/>
      <c r="V180" s="153"/>
      <c r="W180" s="153"/>
      <c r="X180" s="153"/>
      <c r="Y180" s="153"/>
      <c r="Z180" s="153"/>
      <c r="AA180" s="158"/>
      <c r="AT180" s="159" t="s">
        <v>131</v>
      </c>
      <c r="AU180" s="159" t="s">
        <v>89</v>
      </c>
      <c r="AV180" s="10" t="s">
        <v>89</v>
      </c>
      <c r="AW180" s="10" t="s">
        <v>31</v>
      </c>
      <c r="AX180" s="10" t="s">
        <v>73</v>
      </c>
      <c r="AY180" s="159" t="s">
        <v>123</v>
      </c>
    </row>
    <row r="181" spans="2:65" s="10" customFormat="1" ht="22.5" customHeight="1" x14ac:dyDescent="0.3">
      <c r="B181" s="152"/>
      <c r="C181" s="153"/>
      <c r="D181" s="153"/>
      <c r="E181" s="154" t="s">
        <v>5</v>
      </c>
      <c r="F181" s="231" t="s">
        <v>237</v>
      </c>
      <c r="G181" s="232"/>
      <c r="H181" s="232"/>
      <c r="I181" s="232"/>
      <c r="J181" s="153"/>
      <c r="K181" s="155">
        <v>16.314</v>
      </c>
      <c r="L181" s="153"/>
      <c r="M181" s="153"/>
      <c r="N181" s="153"/>
      <c r="O181" s="153"/>
      <c r="P181" s="153"/>
      <c r="Q181" s="153"/>
      <c r="R181" s="156"/>
      <c r="T181" s="157"/>
      <c r="U181" s="153"/>
      <c r="V181" s="153"/>
      <c r="W181" s="153"/>
      <c r="X181" s="153"/>
      <c r="Y181" s="153"/>
      <c r="Z181" s="153"/>
      <c r="AA181" s="158"/>
      <c r="AT181" s="159" t="s">
        <v>131</v>
      </c>
      <c r="AU181" s="159" t="s">
        <v>89</v>
      </c>
      <c r="AV181" s="10" t="s">
        <v>89</v>
      </c>
      <c r="AW181" s="10" t="s">
        <v>31</v>
      </c>
      <c r="AX181" s="10" t="s">
        <v>73</v>
      </c>
      <c r="AY181" s="159" t="s">
        <v>123</v>
      </c>
    </row>
    <row r="182" spans="2:65" s="10" customFormat="1" ht="22.5" customHeight="1" x14ac:dyDescent="0.3">
      <c r="B182" s="152"/>
      <c r="C182" s="153"/>
      <c r="D182" s="153"/>
      <c r="E182" s="154" t="s">
        <v>5</v>
      </c>
      <c r="F182" s="231" t="s">
        <v>238</v>
      </c>
      <c r="G182" s="232"/>
      <c r="H182" s="232"/>
      <c r="I182" s="232"/>
      <c r="J182" s="153"/>
      <c r="K182" s="155">
        <v>28.4</v>
      </c>
      <c r="L182" s="153"/>
      <c r="M182" s="153"/>
      <c r="N182" s="153"/>
      <c r="O182" s="153"/>
      <c r="P182" s="153"/>
      <c r="Q182" s="153"/>
      <c r="R182" s="156"/>
      <c r="T182" s="157"/>
      <c r="U182" s="153"/>
      <c r="V182" s="153"/>
      <c r="W182" s="153"/>
      <c r="X182" s="153"/>
      <c r="Y182" s="153"/>
      <c r="Z182" s="153"/>
      <c r="AA182" s="158"/>
      <c r="AT182" s="159" t="s">
        <v>131</v>
      </c>
      <c r="AU182" s="159" t="s">
        <v>89</v>
      </c>
      <c r="AV182" s="10" t="s">
        <v>89</v>
      </c>
      <c r="AW182" s="10" t="s">
        <v>31</v>
      </c>
      <c r="AX182" s="10" t="s">
        <v>73</v>
      </c>
      <c r="AY182" s="159" t="s">
        <v>123</v>
      </c>
    </row>
    <row r="183" spans="2:65" s="10" customFormat="1" ht="31.5" customHeight="1" x14ac:dyDescent="0.3">
      <c r="B183" s="152"/>
      <c r="C183" s="153"/>
      <c r="D183" s="153"/>
      <c r="E183" s="154" t="s">
        <v>5</v>
      </c>
      <c r="F183" s="231" t="s">
        <v>239</v>
      </c>
      <c r="G183" s="232"/>
      <c r="H183" s="232"/>
      <c r="I183" s="232"/>
      <c r="J183" s="153"/>
      <c r="K183" s="155">
        <v>48.255000000000003</v>
      </c>
      <c r="L183" s="153"/>
      <c r="M183" s="153"/>
      <c r="N183" s="153"/>
      <c r="O183" s="153"/>
      <c r="P183" s="153"/>
      <c r="Q183" s="153"/>
      <c r="R183" s="156"/>
      <c r="T183" s="157"/>
      <c r="U183" s="153"/>
      <c r="V183" s="153"/>
      <c r="W183" s="153"/>
      <c r="X183" s="153"/>
      <c r="Y183" s="153"/>
      <c r="Z183" s="153"/>
      <c r="AA183" s="158"/>
      <c r="AT183" s="159" t="s">
        <v>131</v>
      </c>
      <c r="AU183" s="159" t="s">
        <v>89</v>
      </c>
      <c r="AV183" s="10" t="s">
        <v>89</v>
      </c>
      <c r="AW183" s="10" t="s">
        <v>31</v>
      </c>
      <c r="AX183" s="10" t="s">
        <v>73</v>
      </c>
      <c r="AY183" s="159" t="s">
        <v>123</v>
      </c>
    </row>
    <row r="184" spans="2:65" s="10" customFormat="1" ht="31.5" customHeight="1" x14ac:dyDescent="0.3">
      <c r="B184" s="152"/>
      <c r="C184" s="153"/>
      <c r="D184" s="153"/>
      <c r="E184" s="154" t="s">
        <v>5</v>
      </c>
      <c r="F184" s="231" t="s">
        <v>240</v>
      </c>
      <c r="G184" s="232"/>
      <c r="H184" s="232"/>
      <c r="I184" s="232"/>
      <c r="J184" s="153"/>
      <c r="K184" s="155">
        <v>61.460999999999999</v>
      </c>
      <c r="L184" s="153"/>
      <c r="M184" s="153"/>
      <c r="N184" s="153"/>
      <c r="O184" s="153"/>
      <c r="P184" s="153"/>
      <c r="Q184" s="153"/>
      <c r="R184" s="156"/>
      <c r="T184" s="157"/>
      <c r="U184" s="153"/>
      <c r="V184" s="153"/>
      <c r="W184" s="153"/>
      <c r="X184" s="153"/>
      <c r="Y184" s="153"/>
      <c r="Z184" s="153"/>
      <c r="AA184" s="158"/>
      <c r="AT184" s="159" t="s">
        <v>131</v>
      </c>
      <c r="AU184" s="159" t="s">
        <v>89</v>
      </c>
      <c r="AV184" s="10" t="s">
        <v>89</v>
      </c>
      <c r="AW184" s="10" t="s">
        <v>31</v>
      </c>
      <c r="AX184" s="10" t="s">
        <v>73</v>
      </c>
      <c r="AY184" s="159" t="s">
        <v>123</v>
      </c>
    </row>
    <row r="185" spans="2:65" s="10" customFormat="1" ht="22.5" customHeight="1" x14ac:dyDescent="0.3">
      <c r="B185" s="152"/>
      <c r="C185" s="153"/>
      <c r="D185" s="153"/>
      <c r="E185" s="154" t="s">
        <v>5</v>
      </c>
      <c r="F185" s="231" t="s">
        <v>241</v>
      </c>
      <c r="G185" s="232"/>
      <c r="H185" s="232"/>
      <c r="I185" s="232"/>
      <c r="J185" s="153"/>
      <c r="K185" s="155">
        <v>31.14</v>
      </c>
      <c r="L185" s="153"/>
      <c r="M185" s="153"/>
      <c r="N185" s="153"/>
      <c r="O185" s="153"/>
      <c r="P185" s="153"/>
      <c r="Q185" s="153"/>
      <c r="R185" s="156"/>
      <c r="T185" s="157"/>
      <c r="U185" s="153"/>
      <c r="V185" s="153"/>
      <c r="W185" s="153"/>
      <c r="X185" s="153"/>
      <c r="Y185" s="153"/>
      <c r="Z185" s="153"/>
      <c r="AA185" s="158"/>
      <c r="AT185" s="159" t="s">
        <v>131</v>
      </c>
      <c r="AU185" s="159" t="s">
        <v>89</v>
      </c>
      <c r="AV185" s="10" t="s">
        <v>89</v>
      </c>
      <c r="AW185" s="10" t="s">
        <v>31</v>
      </c>
      <c r="AX185" s="10" t="s">
        <v>73</v>
      </c>
      <c r="AY185" s="159" t="s">
        <v>123</v>
      </c>
    </row>
    <row r="186" spans="2:65" s="10" customFormat="1" ht="22.5" customHeight="1" x14ac:dyDescent="0.3">
      <c r="B186" s="152"/>
      <c r="C186" s="153"/>
      <c r="D186" s="153"/>
      <c r="E186" s="154" t="s">
        <v>5</v>
      </c>
      <c r="F186" s="231" t="s">
        <v>242</v>
      </c>
      <c r="G186" s="232"/>
      <c r="H186" s="232"/>
      <c r="I186" s="232"/>
      <c r="J186" s="153"/>
      <c r="K186" s="155">
        <v>28.395</v>
      </c>
      <c r="L186" s="153"/>
      <c r="M186" s="153"/>
      <c r="N186" s="153"/>
      <c r="O186" s="153"/>
      <c r="P186" s="153"/>
      <c r="Q186" s="153"/>
      <c r="R186" s="156"/>
      <c r="T186" s="157"/>
      <c r="U186" s="153"/>
      <c r="V186" s="153"/>
      <c r="W186" s="153"/>
      <c r="X186" s="153"/>
      <c r="Y186" s="153"/>
      <c r="Z186" s="153"/>
      <c r="AA186" s="158"/>
      <c r="AT186" s="159" t="s">
        <v>131</v>
      </c>
      <c r="AU186" s="159" t="s">
        <v>89</v>
      </c>
      <c r="AV186" s="10" t="s">
        <v>89</v>
      </c>
      <c r="AW186" s="10" t="s">
        <v>31</v>
      </c>
      <c r="AX186" s="10" t="s">
        <v>73</v>
      </c>
      <c r="AY186" s="159" t="s">
        <v>123</v>
      </c>
    </row>
    <row r="187" spans="2:65" s="10" customFormat="1" ht="22.5" customHeight="1" x14ac:dyDescent="0.3">
      <c r="B187" s="152"/>
      <c r="C187" s="153"/>
      <c r="D187" s="153"/>
      <c r="E187" s="154" t="s">
        <v>5</v>
      </c>
      <c r="F187" s="231" t="s">
        <v>243</v>
      </c>
      <c r="G187" s="232"/>
      <c r="H187" s="232"/>
      <c r="I187" s="232"/>
      <c r="J187" s="153"/>
      <c r="K187" s="155">
        <v>14.975</v>
      </c>
      <c r="L187" s="153"/>
      <c r="M187" s="153"/>
      <c r="N187" s="153"/>
      <c r="O187" s="153"/>
      <c r="P187" s="153"/>
      <c r="Q187" s="153"/>
      <c r="R187" s="156"/>
      <c r="T187" s="157"/>
      <c r="U187" s="153"/>
      <c r="V187" s="153"/>
      <c r="W187" s="153"/>
      <c r="X187" s="153"/>
      <c r="Y187" s="153"/>
      <c r="Z187" s="153"/>
      <c r="AA187" s="158"/>
      <c r="AT187" s="159" t="s">
        <v>131</v>
      </c>
      <c r="AU187" s="159" t="s">
        <v>89</v>
      </c>
      <c r="AV187" s="10" t="s">
        <v>89</v>
      </c>
      <c r="AW187" s="10" t="s">
        <v>31</v>
      </c>
      <c r="AX187" s="10" t="s">
        <v>73</v>
      </c>
      <c r="AY187" s="159" t="s">
        <v>123</v>
      </c>
    </row>
    <row r="188" spans="2:65" s="10" customFormat="1" ht="22.5" customHeight="1" x14ac:dyDescent="0.3">
      <c r="B188" s="152"/>
      <c r="C188" s="153"/>
      <c r="D188" s="153"/>
      <c r="E188" s="154" t="s">
        <v>5</v>
      </c>
      <c r="F188" s="231" t="s">
        <v>244</v>
      </c>
      <c r="G188" s="232"/>
      <c r="H188" s="232"/>
      <c r="I188" s="232"/>
      <c r="J188" s="153"/>
      <c r="K188" s="155">
        <v>13.601000000000001</v>
      </c>
      <c r="L188" s="153"/>
      <c r="M188" s="153"/>
      <c r="N188" s="153"/>
      <c r="O188" s="153"/>
      <c r="P188" s="153"/>
      <c r="Q188" s="153"/>
      <c r="R188" s="156"/>
      <c r="T188" s="157"/>
      <c r="U188" s="153"/>
      <c r="V188" s="153"/>
      <c r="W188" s="153"/>
      <c r="X188" s="153"/>
      <c r="Y188" s="153"/>
      <c r="Z188" s="153"/>
      <c r="AA188" s="158"/>
      <c r="AT188" s="159" t="s">
        <v>131</v>
      </c>
      <c r="AU188" s="159" t="s">
        <v>89</v>
      </c>
      <c r="AV188" s="10" t="s">
        <v>89</v>
      </c>
      <c r="AW188" s="10" t="s">
        <v>31</v>
      </c>
      <c r="AX188" s="10" t="s">
        <v>73</v>
      </c>
      <c r="AY188" s="159" t="s">
        <v>123</v>
      </c>
    </row>
    <row r="189" spans="2:65" s="10" customFormat="1" ht="31.5" customHeight="1" x14ac:dyDescent="0.3">
      <c r="B189" s="152"/>
      <c r="C189" s="153"/>
      <c r="D189" s="153"/>
      <c r="E189" s="154" t="s">
        <v>5</v>
      </c>
      <c r="F189" s="231" t="s">
        <v>166</v>
      </c>
      <c r="G189" s="232"/>
      <c r="H189" s="232"/>
      <c r="I189" s="232"/>
      <c r="J189" s="153"/>
      <c r="K189" s="155">
        <v>188.7</v>
      </c>
      <c r="L189" s="153"/>
      <c r="M189" s="153"/>
      <c r="N189" s="153"/>
      <c r="O189" s="153"/>
      <c r="P189" s="153"/>
      <c r="Q189" s="153"/>
      <c r="R189" s="156"/>
      <c r="T189" s="157"/>
      <c r="U189" s="153"/>
      <c r="V189" s="153"/>
      <c r="W189" s="153"/>
      <c r="X189" s="153"/>
      <c r="Y189" s="153"/>
      <c r="Z189" s="153"/>
      <c r="AA189" s="158"/>
      <c r="AT189" s="159" t="s">
        <v>131</v>
      </c>
      <c r="AU189" s="159" t="s">
        <v>89</v>
      </c>
      <c r="AV189" s="10" t="s">
        <v>89</v>
      </c>
      <c r="AW189" s="10" t="s">
        <v>31</v>
      </c>
      <c r="AX189" s="10" t="s">
        <v>73</v>
      </c>
      <c r="AY189" s="159" t="s">
        <v>123</v>
      </c>
    </row>
    <row r="190" spans="2:65" s="11" customFormat="1" ht="22.5" customHeight="1" x14ac:dyDescent="0.3">
      <c r="B190" s="160"/>
      <c r="C190" s="161"/>
      <c r="D190" s="161"/>
      <c r="E190" s="162" t="s">
        <v>5</v>
      </c>
      <c r="F190" s="233" t="s">
        <v>133</v>
      </c>
      <c r="G190" s="234"/>
      <c r="H190" s="234"/>
      <c r="I190" s="234"/>
      <c r="J190" s="161"/>
      <c r="K190" s="163">
        <v>630.70399999999995</v>
      </c>
      <c r="L190" s="161"/>
      <c r="M190" s="161"/>
      <c r="N190" s="161"/>
      <c r="O190" s="161"/>
      <c r="P190" s="161"/>
      <c r="Q190" s="161"/>
      <c r="R190" s="164"/>
      <c r="T190" s="165"/>
      <c r="U190" s="161"/>
      <c r="V190" s="161"/>
      <c r="W190" s="161"/>
      <c r="X190" s="161"/>
      <c r="Y190" s="161"/>
      <c r="Z190" s="161"/>
      <c r="AA190" s="166"/>
      <c r="AT190" s="167" t="s">
        <v>131</v>
      </c>
      <c r="AU190" s="167" t="s">
        <v>89</v>
      </c>
      <c r="AV190" s="11" t="s">
        <v>128</v>
      </c>
      <c r="AW190" s="11" t="s">
        <v>31</v>
      </c>
      <c r="AX190" s="11" t="s">
        <v>78</v>
      </c>
      <c r="AY190" s="167" t="s">
        <v>123</v>
      </c>
    </row>
    <row r="191" spans="2:65" s="1" customFormat="1" ht="44.25" customHeight="1" x14ac:dyDescent="0.3">
      <c r="B191" s="116"/>
      <c r="C191" s="144" t="s">
        <v>245</v>
      </c>
      <c r="D191" s="144" t="s">
        <v>124</v>
      </c>
      <c r="E191" s="145" t="s">
        <v>246</v>
      </c>
      <c r="F191" s="227" t="s">
        <v>247</v>
      </c>
      <c r="G191" s="227"/>
      <c r="H191" s="227"/>
      <c r="I191" s="227"/>
      <c r="J191" s="146" t="s">
        <v>127</v>
      </c>
      <c r="K191" s="147">
        <v>630.70399999999995</v>
      </c>
      <c r="L191" s="228"/>
      <c r="M191" s="228"/>
      <c r="N191" s="228">
        <f>ROUND(L191*K191,2)</f>
        <v>0</v>
      </c>
      <c r="O191" s="228"/>
      <c r="P191" s="228"/>
      <c r="Q191" s="228"/>
      <c r="R191" s="118"/>
      <c r="T191" s="148" t="s">
        <v>5</v>
      </c>
      <c r="U191" s="42" t="s">
        <v>38</v>
      </c>
      <c r="V191" s="149">
        <v>0.104</v>
      </c>
      <c r="W191" s="149">
        <f>V191*K191</f>
        <v>65.593215999999998</v>
      </c>
      <c r="X191" s="149">
        <v>2.5999999999999998E-4</v>
      </c>
      <c r="Y191" s="149">
        <f>X191*K191</f>
        <v>0.16398303999999997</v>
      </c>
      <c r="Z191" s="149">
        <v>0</v>
      </c>
      <c r="AA191" s="150">
        <f>Z191*K191</f>
        <v>0</v>
      </c>
      <c r="AR191" s="19" t="s">
        <v>152</v>
      </c>
      <c r="AT191" s="19" t="s">
        <v>124</v>
      </c>
      <c r="AU191" s="19" t="s">
        <v>89</v>
      </c>
      <c r="AY191" s="19" t="s">
        <v>123</v>
      </c>
      <c r="BE191" s="151">
        <f>IF(U191="základní",N191,0)</f>
        <v>0</v>
      </c>
      <c r="BF191" s="151">
        <f>IF(U191="snížená",N191,0)</f>
        <v>0</v>
      </c>
      <c r="BG191" s="151">
        <f>IF(U191="zákl. přenesená",N191,0)</f>
        <v>0</v>
      </c>
      <c r="BH191" s="151">
        <f>IF(U191="sníž. přenesená",N191,0)</f>
        <v>0</v>
      </c>
      <c r="BI191" s="151">
        <f>IF(U191="nulová",N191,0)</f>
        <v>0</v>
      </c>
      <c r="BJ191" s="19" t="s">
        <v>78</v>
      </c>
      <c r="BK191" s="151">
        <f>ROUND(L191*K191,2)</f>
        <v>0</v>
      </c>
      <c r="BL191" s="19" t="s">
        <v>152</v>
      </c>
      <c r="BM191" s="19" t="s">
        <v>248</v>
      </c>
    </row>
    <row r="192" spans="2:65" s="10" customFormat="1" ht="31.5" customHeight="1" x14ac:dyDescent="0.3">
      <c r="B192" s="152"/>
      <c r="C192" s="153"/>
      <c r="D192" s="153"/>
      <c r="E192" s="154" t="s">
        <v>5</v>
      </c>
      <c r="F192" s="229" t="s">
        <v>229</v>
      </c>
      <c r="G192" s="230"/>
      <c r="H192" s="230"/>
      <c r="I192" s="230"/>
      <c r="J192" s="153"/>
      <c r="K192" s="155">
        <v>30.722000000000001</v>
      </c>
      <c r="L192" s="153"/>
      <c r="M192" s="153"/>
      <c r="N192" s="153"/>
      <c r="O192" s="153"/>
      <c r="P192" s="153"/>
      <c r="Q192" s="153"/>
      <c r="R192" s="156"/>
      <c r="T192" s="157"/>
      <c r="U192" s="153"/>
      <c r="V192" s="153"/>
      <c r="W192" s="153"/>
      <c r="X192" s="153"/>
      <c r="Y192" s="153"/>
      <c r="Z192" s="153"/>
      <c r="AA192" s="158"/>
      <c r="AT192" s="159" t="s">
        <v>131</v>
      </c>
      <c r="AU192" s="159" t="s">
        <v>89</v>
      </c>
      <c r="AV192" s="10" t="s">
        <v>89</v>
      </c>
      <c r="AW192" s="10" t="s">
        <v>31</v>
      </c>
      <c r="AX192" s="10" t="s">
        <v>73</v>
      </c>
      <c r="AY192" s="159" t="s">
        <v>123</v>
      </c>
    </row>
    <row r="193" spans="2:51" s="10" customFormat="1" ht="22.5" customHeight="1" x14ac:dyDescent="0.3">
      <c r="B193" s="152"/>
      <c r="C193" s="153"/>
      <c r="D193" s="153"/>
      <c r="E193" s="154" t="s">
        <v>5</v>
      </c>
      <c r="F193" s="231" t="s">
        <v>230</v>
      </c>
      <c r="G193" s="232"/>
      <c r="H193" s="232"/>
      <c r="I193" s="232"/>
      <c r="J193" s="153"/>
      <c r="K193" s="155">
        <v>27.111999999999998</v>
      </c>
      <c r="L193" s="153"/>
      <c r="M193" s="153"/>
      <c r="N193" s="153"/>
      <c r="O193" s="153"/>
      <c r="P193" s="153"/>
      <c r="Q193" s="153"/>
      <c r="R193" s="156"/>
      <c r="T193" s="157"/>
      <c r="U193" s="153"/>
      <c r="V193" s="153"/>
      <c r="W193" s="153"/>
      <c r="X193" s="153"/>
      <c r="Y193" s="153"/>
      <c r="Z193" s="153"/>
      <c r="AA193" s="158"/>
      <c r="AT193" s="159" t="s">
        <v>131</v>
      </c>
      <c r="AU193" s="159" t="s">
        <v>89</v>
      </c>
      <c r="AV193" s="10" t="s">
        <v>89</v>
      </c>
      <c r="AW193" s="10" t="s">
        <v>31</v>
      </c>
      <c r="AX193" s="10" t="s">
        <v>73</v>
      </c>
      <c r="AY193" s="159" t="s">
        <v>123</v>
      </c>
    </row>
    <row r="194" spans="2:51" s="10" customFormat="1" ht="22.5" customHeight="1" x14ac:dyDescent="0.3">
      <c r="B194" s="152"/>
      <c r="C194" s="153"/>
      <c r="D194" s="153"/>
      <c r="E194" s="154" t="s">
        <v>5</v>
      </c>
      <c r="F194" s="231" t="s">
        <v>231</v>
      </c>
      <c r="G194" s="232"/>
      <c r="H194" s="232"/>
      <c r="I194" s="232"/>
      <c r="J194" s="153"/>
      <c r="K194" s="155">
        <v>56.777000000000001</v>
      </c>
      <c r="L194" s="153"/>
      <c r="M194" s="153"/>
      <c r="N194" s="153"/>
      <c r="O194" s="153"/>
      <c r="P194" s="153"/>
      <c r="Q194" s="153"/>
      <c r="R194" s="156"/>
      <c r="T194" s="157"/>
      <c r="U194" s="153"/>
      <c r="V194" s="153"/>
      <c r="W194" s="153"/>
      <c r="X194" s="153"/>
      <c r="Y194" s="153"/>
      <c r="Z194" s="153"/>
      <c r="AA194" s="158"/>
      <c r="AT194" s="159" t="s">
        <v>131</v>
      </c>
      <c r="AU194" s="159" t="s">
        <v>89</v>
      </c>
      <c r="AV194" s="10" t="s">
        <v>89</v>
      </c>
      <c r="AW194" s="10" t="s">
        <v>31</v>
      </c>
      <c r="AX194" s="10" t="s">
        <v>73</v>
      </c>
      <c r="AY194" s="159" t="s">
        <v>123</v>
      </c>
    </row>
    <row r="195" spans="2:51" s="10" customFormat="1" ht="22.5" customHeight="1" x14ac:dyDescent="0.3">
      <c r="B195" s="152"/>
      <c r="C195" s="153"/>
      <c r="D195" s="153"/>
      <c r="E195" s="154" t="s">
        <v>5</v>
      </c>
      <c r="F195" s="231" t="s">
        <v>232</v>
      </c>
      <c r="G195" s="232"/>
      <c r="H195" s="232"/>
      <c r="I195" s="232"/>
      <c r="J195" s="153"/>
      <c r="K195" s="155">
        <v>14.301</v>
      </c>
      <c r="L195" s="153"/>
      <c r="M195" s="153"/>
      <c r="N195" s="153"/>
      <c r="O195" s="153"/>
      <c r="P195" s="153"/>
      <c r="Q195" s="153"/>
      <c r="R195" s="156"/>
      <c r="T195" s="157"/>
      <c r="U195" s="153"/>
      <c r="V195" s="153"/>
      <c r="W195" s="153"/>
      <c r="X195" s="153"/>
      <c r="Y195" s="153"/>
      <c r="Z195" s="153"/>
      <c r="AA195" s="158"/>
      <c r="AT195" s="159" t="s">
        <v>131</v>
      </c>
      <c r="AU195" s="159" t="s">
        <v>89</v>
      </c>
      <c r="AV195" s="10" t="s">
        <v>89</v>
      </c>
      <c r="AW195" s="10" t="s">
        <v>31</v>
      </c>
      <c r="AX195" s="10" t="s">
        <v>73</v>
      </c>
      <c r="AY195" s="159" t="s">
        <v>123</v>
      </c>
    </row>
    <row r="196" spans="2:51" s="10" customFormat="1" ht="22.5" customHeight="1" x14ac:dyDescent="0.3">
      <c r="B196" s="152"/>
      <c r="C196" s="153"/>
      <c r="D196" s="153"/>
      <c r="E196" s="154" t="s">
        <v>5</v>
      </c>
      <c r="F196" s="231" t="s">
        <v>233</v>
      </c>
      <c r="G196" s="232"/>
      <c r="H196" s="232"/>
      <c r="I196" s="232"/>
      <c r="J196" s="153"/>
      <c r="K196" s="155">
        <v>14.021000000000001</v>
      </c>
      <c r="L196" s="153"/>
      <c r="M196" s="153"/>
      <c r="N196" s="153"/>
      <c r="O196" s="153"/>
      <c r="P196" s="153"/>
      <c r="Q196" s="153"/>
      <c r="R196" s="156"/>
      <c r="T196" s="157"/>
      <c r="U196" s="153"/>
      <c r="V196" s="153"/>
      <c r="W196" s="153"/>
      <c r="X196" s="153"/>
      <c r="Y196" s="153"/>
      <c r="Z196" s="153"/>
      <c r="AA196" s="158"/>
      <c r="AT196" s="159" t="s">
        <v>131</v>
      </c>
      <c r="AU196" s="159" t="s">
        <v>89</v>
      </c>
      <c r="AV196" s="10" t="s">
        <v>89</v>
      </c>
      <c r="AW196" s="10" t="s">
        <v>31</v>
      </c>
      <c r="AX196" s="10" t="s">
        <v>73</v>
      </c>
      <c r="AY196" s="159" t="s">
        <v>123</v>
      </c>
    </row>
    <row r="197" spans="2:51" s="10" customFormat="1" ht="22.5" customHeight="1" x14ac:dyDescent="0.3">
      <c r="B197" s="152"/>
      <c r="C197" s="153"/>
      <c r="D197" s="153"/>
      <c r="E197" s="154" t="s">
        <v>5</v>
      </c>
      <c r="F197" s="231" t="s">
        <v>234</v>
      </c>
      <c r="G197" s="232"/>
      <c r="H197" s="232"/>
      <c r="I197" s="232"/>
      <c r="J197" s="153"/>
      <c r="K197" s="155">
        <v>29.655999999999999</v>
      </c>
      <c r="L197" s="153"/>
      <c r="M197" s="153"/>
      <c r="N197" s="153"/>
      <c r="O197" s="153"/>
      <c r="P197" s="153"/>
      <c r="Q197" s="153"/>
      <c r="R197" s="156"/>
      <c r="T197" s="157"/>
      <c r="U197" s="153"/>
      <c r="V197" s="153"/>
      <c r="W197" s="153"/>
      <c r="X197" s="153"/>
      <c r="Y197" s="153"/>
      <c r="Z197" s="153"/>
      <c r="AA197" s="158"/>
      <c r="AT197" s="159" t="s">
        <v>131</v>
      </c>
      <c r="AU197" s="159" t="s">
        <v>89</v>
      </c>
      <c r="AV197" s="10" t="s">
        <v>89</v>
      </c>
      <c r="AW197" s="10" t="s">
        <v>31</v>
      </c>
      <c r="AX197" s="10" t="s">
        <v>73</v>
      </c>
      <c r="AY197" s="159" t="s">
        <v>123</v>
      </c>
    </row>
    <row r="198" spans="2:51" s="10" customFormat="1" ht="22.5" customHeight="1" x14ac:dyDescent="0.3">
      <c r="B198" s="152"/>
      <c r="C198" s="153"/>
      <c r="D198" s="153"/>
      <c r="E198" s="154" t="s">
        <v>5</v>
      </c>
      <c r="F198" s="231" t="s">
        <v>235</v>
      </c>
      <c r="G198" s="232"/>
      <c r="H198" s="232"/>
      <c r="I198" s="232"/>
      <c r="J198" s="153"/>
      <c r="K198" s="155">
        <v>14.132999999999999</v>
      </c>
      <c r="L198" s="153"/>
      <c r="M198" s="153"/>
      <c r="N198" s="153"/>
      <c r="O198" s="153"/>
      <c r="P198" s="153"/>
      <c r="Q198" s="153"/>
      <c r="R198" s="156"/>
      <c r="T198" s="157"/>
      <c r="U198" s="153"/>
      <c r="V198" s="153"/>
      <c r="W198" s="153"/>
      <c r="X198" s="153"/>
      <c r="Y198" s="153"/>
      <c r="Z198" s="153"/>
      <c r="AA198" s="158"/>
      <c r="AT198" s="159" t="s">
        <v>131</v>
      </c>
      <c r="AU198" s="159" t="s">
        <v>89</v>
      </c>
      <c r="AV198" s="10" t="s">
        <v>89</v>
      </c>
      <c r="AW198" s="10" t="s">
        <v>31</v>
      </c>
      <c r="AX198" s="10" t="s">
        <v>73</v>
      </c>
      <c r="AY198" s="159" t="s">
        <v>123</v>
      </c>
    </row>
    <row r="199" spans="2:51" s="10" customFormat="1" ht="22.5" customHeight="1" x14ac:dyDescent="0.3">
      <c r="B199" s="152"/>
      <c r="C199" s="153"/>
      <c r="D199" s="153"/>
      <c r="E199" s="154" t="s">
        <v>5</v>
      </c>
      <c r="F199" s="231" t="s">
        <v>236</v>
      </c>
      <c r="G199" s="232"/>
      <c r="H199" s="232"/>
      <c r="I199" s="232"/>
      <c r="J199" s="153"/>
      <c r="K199" s="155">
        <v>12.741</v>
      </c>
      <c r="L199" s="153"/>
      <c r="M199" s="153"/>
      <c r="N199" s="153"/>
      <c r="O199" s="153"/>
      <c r="P199" s="153"/>
      <c r="Q199" s="153"/>
      <c r="R199" s="156"/>
      <c r="T199" s="157"/>
      <c r="U199" s="153"/>
      <c r="V199" s="153"/>
      <c r="W199" s="153"/>
      <c r="X199" s="153"/>
      <c r="Y199" s="153"/>
      <c r="Z199" s="153"/>
      <c r="AA199" s="158"/>
      <c r="AT199" s="159" t="s">
        <v>131</v>
      </c>
      <c r="AU199" s="159" t="s">
        <v>89</v>
      </c>
      <c r="AV199" s="10" t="s">
        <v>89</v>
      </c>
      <c r="AW199" s="10" t="s">
        <v>31</v>
      </c>
      <c r="AX199" s="10" t="s">
        <v>73</v>
      </c>
      <c r="AY199" s="159" t="s">
        <v>123</v>
      </c>
    </row>
    <row r="200" spans="2:51" s="10" customFormat="1" ht="22.5" customHeight="1" x14ac:dyDescent="0.3">
      <c r="B200" s="152"/>
      <c r="C200" s="153"/>
      <c r="D200" s="153"/>
      <c r="E200" s="154" t="s">
        <v>5</v>
      </c>
      <c r="F200" s="231" t="s">
        <v>237</v>
      </c>
      <c r="G200" s="232"/>
      <c r="H200" s="232"/>
      <c r="I200" s="232"/>
      <c r="J200" s="153"/>
      <c r="K200" s="155">
        <v>16.314</v>
      </c>
      <c r="L200" s="153"/>
      <c r="M200" s="153"/>
      <c r="N200" s="153"/>
      <c r="O200" s="153"/>
      <c r="P200" s="153"/>
      <c r="Q200" s="153"/>
      <c r="R200" s="156"/>
      <c r="T200" s="157"/>
      <c r="U200" s="153"/>
      <c r="V200" s="153"/>
      <c r="W200" s="153"/>
      <c r="X200" s="153"/>
      <c r="Y200" s="153"/>
      <c r="Z200" s="153"/>
      <c r="AA200" s="158"/>
      <c r="AT200" s="159" t="s">
        <v>131</v>
      </c>
      <c r="AU200" s="159" t="s">
        <v>89</v>
      </c>
      <c r="AV200" s="10" t="s">
        <v>89</v>
      </c>
      <c r="AW200" s="10" t="s">
        <v>31</v>
      </c>
      <c r="AX200" s="10" t="s">
        <v>73</v>
      </c>
      <c r="AY200" s="159" t="s">
        <v>123</v>
      </c>
    </row>
    <row r="201" spans="2:51" s="10" customFormat="1" ht="22.5" customHeight="1" x14ac:dyDescent="0.3">
      <c r="B201" s="152"/>
      <c r="C201" s="153"/>
      <c r="D201" s="153"/>
      <c r="E201" s="154" t="s">
        <v>5</v>
      </c>
      <c r="F201" s="231" t="s">
        <v>238</v>
      </c>
      <c r="G201" s="232"/>
      <c r="H201" s="232"/>
      <c r="I201" s="232"/>
      <c r="J201" s="153"/>
      <c r="K201" s="155">
        <v>28.4</v>
      </c>
      <c r="L201" s="153"/>
      <c r="M201" s="153"/>
      <c r="N201" s="153"/>
      <c r="O201" s="153"/>
      <c r="P201" s="153"/>
      <c r="Q201" s="153"/>
      <c r="R201" s="156"/>
      <c r="T201" s="157"/>
      <c r="U201" s="153"/>
      <c r="V201" s="153"/>
      <c r="W201" s="153"/>
      <c r="X201" s="153"/>
      <c r="Y201" s="153"/>
      <c r="Z201" s="153"/>
      <c r="AA201" s="158"/>
      <c r="AT201" s="159" t="s">
        <v>131</v>
      </c>
      <c r="AU201" s="159" t="s">
        <v>89</v>
      </c>
      <c r="AV201" s="10" t="s">
        <v>89</v>
      </c>
      <c r="AW201" s="10" t="s">
        <v>31</v>
      </c>
      <c r="AX201" s="10" t="s">
        <v>73</v>
      </c>
      <c r="AY201" s="159" t="s">
        <v>123</v>
      </c>
    </row>
    <row r="202" spans="2:51" s="10" customFormat="1" ht="31.5" customHeight="1" x14ac:dyDescent="0.3">
      <c r="B202" s="152"/>
      <c r="C202" s="153"/>
      <c r="D202" s="153"/>
      <c r="E202" s="154" t="s">
        <v>5</v>
      </c>
      <c r="F202" s="231" t="s">
        <v>239</v>
      </c>
      <c r="G202" s="232"/>
      <c r="H202" s="232"/>
      <c r="I202" s="232"/>
      <c r="J202" s="153"/>
      <c r="K202" s="155">
        <v>48.255000000000003</v>
      </c>
      <c r="L202" s="153"/>
      <c r="M202" s="153"/>
      <c r="N202" s="153"/>
      <c r="O202" s="153"/>
      <c r="P202" s="153"/>
      <c r="Q202" s="153"/>
      <c r="R202" s="156"/>
      <c r="T202" s="157"/>
      <c r="U202" s="153"/>
      <c r="V202" s="153"/>
      <c r="W202" s="153"/>
      <c r="X202" s="153"/>
      <c r="Y202" s="153"/>
      <c r="Z202" s="153"/>
      <c r="AA202" s="158"/>
      <c r="AT202" s="159" t="s">
        <v>131</v>
      </c>
      <c r="AU202" s="159" t="s">
        <v>89</v>
      </c>
      <c r="AV202" s="10" t="s">
        <v>89</v>
      </c>
      <c r="AW202" s="10" t="s">
        <v>31</v>
      </c>
      <c r="AX202" s="10" t="s">
        <v>73</v>
      </c>
      <c r="AY202" s="159" t="s">
        <v>123</v>
      </c>
    </row>
    <row r="203" spans="2:51" s="10" customFormat="1" ht="31.5" customHeight="1" x14ac:dyDescent="0.3">
      <c r="B203" s="152"/>
      <c r="C203" s="153"/>
      <c r="D203" s="153"/>
      <c r="E203" s="154" t="s">
        <v>5</v>
      </c>
      <c r="F203" s="231" t="s">
        <v>240</v>
      </c>
      <c r="G203" s="232"/>
      <c r="H203" s="232"/>
      <c r="I203" s="232"/>
      <c r="J203" s="153"/>
      <c r="K203" s="155">
        <v>61.460999999999999</v>
      </c>
      <c r="L203" s="153"/>
      <c r="M203" s="153"/>
      <c r="N203" s="153"/>
      <c r="O203" s="153"/>
      <c r="P203" s="153"/>
      <c r="Q203" s="153"/>
      <c r="R203" s="156"/>
      <c r="T203" s="157"/>
      <c r="U203" s="153"/>
      <c r="V203" s="153"/>
      <c r="W203" s="153"/>
      <c r="X203" s="153"/>
      <c r="Y203" s="153"/>
      <c r="Z203" s="153"/>
      <c r="AA203" s="158"/>
      <c r="AT203" s="159" t="s">
        <v>131</v>
      </c>
      <c r="AU203" s="159" t="s">
        <v>89</v>
      </c>
      <c r="AV203" s="10" t="s">
        <v>89</v>
      </c>
      <c r="AW203" s="10" t="s">
        <v>31</v>
      </c>
      <c r="AX203" s="10" t="s">
        <v>73</v>
      </c>
      <c r="AY203" s="159" t="s">
        <v>123</v>
      </c>
    </row>
    <row r="204" spans="2:51" s="10" customFormat="1" ht="22.5" customHeight="1" x14ac:dyDescent="0.3">
      <c r="B204" s="152"/>
      <c r="C204" s="153"/>
      <c r="D204" s="153"/>
      <c r="E204" s="154" t="s">
        <v>5</v>
      </c>
      <c r="F204" s="231" t="s">
        <v>241</v>
      </c>
      <c r="G204" s="232"/>
      <c r="H204" s="232"/>
      <c r="I204" s="232"/>
      <c r="J204" s="153"/>
      <c r="K204" s="155">
        <v>31.14</v>
      </c>
      <c r="L204" s="153"/>
      <c r="M204" s="153"/>
      <c r="N204" s="153"/>
      <c r="O204" s="153"/>
      <c r="P204" s="153"/>
      <c r="Q204" s="153"/>
      <c r="R204" s="156"/>
      <c r="T204" s="157"/>
      <c r="U204" s="153"/>
      <c r="V204" s="153"/>
      <c r="W204" s="153"/>
      <c r="X204" s="153"/>
      <c r="Y204" s="153"/>
      <c r="Z204" s="153"/>
      <c r="AA204" s="158"/>
      <c r="AT204" s="159" t="s">
        <v>131</v>
      </c>
      <c r="AU204" s="159" t="s">
        <v>89</v>
      </c>
      <c r="AV204" s="10" t="s">
        <v>89</v>
      </c>
      <c r="AW204" s="10" t="s">
        <v>31</v>
      </c>
      <c r="AX204" s="10" t="s">
        <v>73</v>
      </c>
      <c r="AY204" s="159" t="s">
        <v>123</v>
      </c>
    </row>
    <row r="205" spans="2:51" s="10" customFormat="1" ht="22.5" customHeight="1" x14ac:dyDescent="0.3">
      <c r="B205" s="152"/>
      <c r="C205" s="153"/>
      <c r="D205" s="153"/>
      <c r="E205" s="154" t="s">
        <v>5</v>
      </c>
      <c r="F205" s="231" t="s">
        <v>242</v>
      </c>
      <c r="G205" s="232"/>
      <c r="H205" s="232"/>
      <c r="I205" s="232"/>
      <c r="J205" s="153"/>
      <c r="K205" s="155">
        <v>28.395</v>
      </c>
      <c r="L205" s="153"/>
      <c r="M205" s="153"/>
      <c r="N205" s="153"/>
      <c r="O205" s="153"/>
      <c r="P205" s="153"/>
      <c r="Q205" s="153"/>
      <c r="R205" s="156"/>
      <c r="T205" s="157"/>
      <c r="U205" s="153"/>
      <c r="V205" s="153"/>
      <c r="W205" s="153"/>
      <c r="X205" s="153"/>
      <c r="Y205" s="153"/>
      <c r="Z205" s="153"/>
      <c r="AA205" s="158"/>
      <c r="AT205" s="159" t="s">
        <v>131</v>
      </c>
      <c r="AU205" s="159" t="s">
        <v>89</v>
      </c>
      <c r="AV205" s="10" t="s">
        <v>89</v>
      </c>
      <c r="AW205" s="10" t="s">
        <v>31</v>
      </c>
      <c r="AX205" s="10" t="s">
        <v>73</v>
      </c>
      <c r="AY205" s="159" t="s">
        <v>123</v>
      </c>
    </row>
    <row r="206" spans="2:51" s="10" customFormat="1" ht="22.5" customHeight="1" x14ac:dyDescent="0.3">
      <c r="B206" s="152"/>
      <c r="C206" s="153"/>
      <c r="D206" s="153"/>
      <c r="E206" s="154" t="s">
        <v>5</v>
      </c>
      <c r="F206" s="231" t="s">
        <v>243</v>
      </c>
      <c r="G206" s="232"/>
      <c r="H206" s="232"/>
      <c r="I206" s="232"/>
      <c r="J206" s="153"/>
      <c r="K206" s="155">
        <v>14.975</v>
      </c>
      <c r="L206" s="153"/>
      <c r="M206" s="153"/>
      <c r="N206" s="153"/>
      <c r="O206" s="153"/>
      <c r="P206" s="153"/>
      <c r="Q206" s="153"/>
      <c r="R206" s="156"/>
      <c r="T206" s="157"/>
      <c r="U206" s="153"/>
      <c r="V206" s="153"/>
      <c r="W206" s="153"/>
      <c r="X206" s="153"/>
      <c r="Y206" s="153"/>
      <c r="Z206" s="153"/>
      <c r="AA206" s="158"/>
      <c r="AT206" s="159" t="s">
        <v>131</v>
      </c>
      <c r="AU206" s="159" t="s">
        <v>89</v>
      </c>
      <c r="AV206" s="10" t="s">
        <v>89</v>
      </c>
      <c r="AW206" s="10" t="s">
        <v>31</v>
      </c>
      <c r="AX206" s="10" t="s">
        <v>73</v>
      </c>
      <c r="AY206" s="159" t="s">
        <v>123</v>
      </c>
    </row>
    <row r="207" spans="2:51" s="10" customFormat="1" ht="22.5" customHeight="1" x14ac:dyDescent="0.3">
      <c r="B207" s="152"/>
      <c r="C207" s="153"/>
      <c r="D207" s="153"/>
      <c r="E207" s="154" t="s">
        <v>5</v>
      </c>
      <c r="F207" s="231" t="s">
        <v>244</v>
      </c>
      <c r="G207" s="232"/>
      <c r="H207" s="232"/>
      <c r="I207" s="232"/>
      <c r="J207" s="153"/>
      <c r="K207" s="155">
        <v>13.601000000000001</v>
      </c>
      <c r="L207" s="153"/>
      <c r="M207" s="153"/>
      <c r="N207" s="153"/>
      <c r="O207" s="153"/>
      <c r="P207" s="153"/>
      <c r="Q207" s="153"/>
      <c r="R207" s="156"/>
      <c r="T207" s="157"/>
      <c r="U207" s="153"/>
      <c r="V207" s="153"/>
      <c r="W207" s="153"/>
      <c r="X207" s="153"/>
      <c r="Y207" s="153"/>
      <c r="Z207" s="153"/>
      <c r="AA207" s="158"/>
      <c r="AT207" s="159" t="s">
        <v>131</v>
      </c>
      <c r="AU207" s="159" t="s">
        <v>89</v>
      </c>
      <c r="AV207" s="10" t="s">
        <v>89</v>
      </c>
      <c r="AW207" s="10" t="s">
        <v>31</v>
      </c>
      <c r="AX207" s="10" t="s">
        <v>73</v>
      </c>
      <c r="AY207" s="159" t="s">
        <v>123</v>
      </c>
    </row>
    <row r="208" spans="2:51" s="10" customFormat="1" ht="31.5" customHeight="1" x14ac:dyDescent="0.3">
      <c r="B208" s="152"/>
      <c r="C208" s="153"/>
      <c r="D208" s="153"/>
      <c r="E208" s="154" t="s">
        <v>5</v>
      </c>
      <c r="F208" s="231" t="s">
        <v>166</v>
      </c>
      <c r="G208" s="232"/>
      <c r="H208" s="232"/>
      <c r="I208" s="232"/>
      <c r="J208" s="153"/>
      <c r="K208" s="155">
        <v>188.7</v>
      </c>
      <c r="L208" s="153"/>
      <c r="M208" s="153"/>
      <c r="N208" s="153"/>
      <c r="O208" s="153"/>
      <c r="P208" s="153"/>
      <c r="Q208" s="153"/>
      <c r="R208" s="156"/>
      <c r="T208" s="157"/>
      <c r="U208" s="153"/>
      <c r="V208" s="153"/>
      <c r="W208" s="153"/>
      <c r="X208" s="153"/>
      <c r="Y208" s="153"/>
      <c r="Z208" s="153"/>
      <c r="AA208" s="158"/>
      <c r="AT208" s="159" t="s">
        <v>131</v>
      </c>
      <c r="AU208" s="159" t="s">
        <v>89</v>
      </c>
      <c r="AV208" s="10" t="s">
        <v>89</v>
      </c>
      <c r="AW208" s="10" t="s">
        <v>31</v>
      </c>
      <c r="AX208" s="10" t="s">
        <v>73</v>
      </c>
      <c r="AY208" s="159" t="s">
        <v>123</v>
      </c>
    </row>
    <row r="209" spans="2:51" s="11" customFormat="1" ht="22.5" customHeight="1" x14ac:dyDescent="0.3">
      <c r="B209" s="160"/>
      <c r="C209" s="161"/>
      <c r="D209" s="161"/>
      <c r="E209" s="162" t="s">
        <v>5</v>
      </c>
      <c r="F209" s="233" t="s">
        <v>133</v>
      </c>
      <c r="G209" s="234"/>
      <c r="H209" s="234"/>
      <c r="I209" s="234"/>
      <c r="J209" s="161"/>
      <c r="K209" s="163">
        <v>630.70399999999995</v>
      </c>
      <c r="L209" s="161"/>
      <c r="M209" s="161"/>
      <c r="N209" s="161"/>
      <c r="O209" s="161"/>
      <c r="P209" s="161"/>
      <c r="Q209" s="161"/>
      <c r="R209" s="164"/>
      <c r="T209" s="168"/>
      <c r="U209" s="169"/>
      <c r="V209" s="169"/>
      <c r="W209" s="169"/>
      <c r="X209" s="169"/>
      <c r="Y209" s="169"/>
      <c r="Z209" s="169"/>
      <c r="AA209" s="170"/>
      <c r="AT209" s="167" t="s">
        <v>131</v>
      </c>
      <c r="AU209" s="167" t="s">
        <v>89</v>
      </c>
      <c r="AV209" s="11" t="s">
        <v>128</v>
      </c>
      <c r="AW209" s="11" t="s">
        <v>31</v>
      </c>
      <c r="AX209" s="11" t="s">
        <v>78</v>
      </c>
      <c r="AY209" s="167" t="s">
        <v>123</v>
      </c>
    </row>
    <row r="210" spans="2:51" s="1" customFormat="1" ht="6.95" customHeight="1" x14ac:dyDescent="0.3">
      <c r="B210" s="57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9"/>
    </row>
  </sheetData>
  <mergeCells count="194">
    <mergeCell ref="H1:K1"/>
    <mergeCell ref="S2:AC2"/>
    <mergeCell ref="F204:I204"/>
    <mergeCell ref="F205:I205"/>
    <mergeCell ref="F206:I206"/>
    <mergeCell ref="F207:I207"/>
    <mergeCell ref="F208:I208"/>
    <mergeCell ref="F209:I209"/>
    <mergeCell ref="N116:Q116"/>
    <mergeCell ref="N117:Q117"/>
    <mergeCell ref="N118:Q118"/>
    <mergeCell ref="N139:Q139"/>
    <mergeCell ref="N163:Q163"/>
    <mergeCell ref="N168:Q168"/>
    <mergeCell ref="N170:Q170"/>
    <mergeCell ref="N171:Q171"/>
    <mergeCell ref="F195:I195"/>
    <mergeCell ref="F196:I196"/>
    <mergeCell ref="F197:I197"/>
    <mergeCell ref="F198:I198"/>
    <mergeCell ref="F199:I199"/>
    <mergeCell ref="F200:I200"/>
    <mergeCell ref="F201:I201"/>
    <mergeCell ref="F202:I202"/>
    <mergeCell ref="F203:I203"/>
    <mergeCell ref="F188:I188"/>
    <mergeCell ref="F189:I189"/>
    <mergeCell ref="F190:I190"/>
    <mergeCell ref="F191:I191"/>
    <mergeCell ref="L191:M191"/>
    <mergeCell ref="N191:Q191"/>
    <mergeCell ref="F192:I192"/>
    <mergeCell ref="F193:I193"/>
    <mergeCell ref="F194:I194"/>
    <mergeCell ref="F179:I179"/>
    <mergeCell ref="F180:I180"/>
    <mergeCell ref="F181:I181"/>
    <mergeCell ref="F182:I182"/>
    <mergeCell ref="F183:I183"/>
    <mergeCell ref="F184:I184"/>
    <mergeCell ref="F185:I185"/>
    <mergeCell ref="F186:I186"/>
    <mergeCell ref="F187:I187"/>
    <mergeCell ref="F172:I172"/>
    <mergeCell ref="L172:M172"/>
    <mergeCell ref="N172:Q172"/>
    <mergeCell ref="F173:I173"/>
    <mergeCell ref="F174:I174"/>
    <mergeCell ref="F175:I175"/>
    <mergeCell ref="F176:I176"/>
    <mergeCell ref="F177:I177"/>
    <mergeCell ref="F178:I178"/>
    <mergeCell ref="F166:I166"/>
    <mergeCell ref="L166:M166"/>
    <mergeCell ref="N166:Q166"/>
    <mergeCell ref="F167:I167"/>
    <mergeCell ref="L167:M167"/>
    <mergeCell ref="N167:Q167"/>
    <mergeCell ref="F169:I169"/>
    <mergeCell ref="L169:M169"/>
    <mergeCell ref="N169:Q169"/>
    <mergeCell ref="F160:I160"/>
    <mergeCell ref="F161:I161"/>
    <mergeCell ref="L161:M161"/>
    <mergeCell ref="N161:Q161"/>
    <mergeCell ref="F162:I162"/>
    <mergeCell ref="F164:I164"/>
    <mergeCell ref="L164:M164"/>
    <mergeCell ref="N164:Q164"/>
    <mergeCell ref="F165:I165"/>
    <mergeCell ref="L165:M165"/>
    <mergeCell ref="N165:Q165"/>
    <mergeCell ref="F154:I154"/>
    <mergeCell ref="F155:I155"/>
    <mergeCell ref="F156:I156"/>
    <mergeCell ref="F157:I157"/>
    <mergeCell ref="L157:M157"/>
    <mergeCell ref="N157:Q157"/>
    <mergeCell ref="F158:I158"/>
    <mergeCell ref="F159:I159"/>
    <mergeCell ref="L159:M159"/>
    <mergeCell ref="N159:Q159"/>
    <mergeCell ref="F148:I148"/>
    <mergeCell ref="F149:I149"/>
    <mergeCell ref="L149:M149"/>
    <mergeCell ref="N149:Q149"/>
    <mergeCell ref="F150:I150"/>
    <mergeCell ref="F151:I151"/>
    <mergeCell ref="F152:I152"/>
    <mergeCell ref="F153:I153"/>
    <mergeCell ref="L153:M153"/>
    <mergeCell ref="N153:Q153"/>
    <mergeCell ref="F142:I142"/>
    <mergeCell ref="F143:I143"/>
    <mergeCell ref="L143:M143"/>
    <mergeCell ref="N143:Q143"/>
    <mergeCell ref="F144:I144"/>
    <mergeCell ref="F145:I145"/>
    <mergeCell ref="F146:I146"/>
    <mergeCell ref="F147:I147"/>
    <mergeCell ref="L147:M147"/>
    <mergeCell ref="N147:Q147"/>
    <mergeCell ref="F136:I136"/>
    <mergeCell ref="F137:I137"/>
    <mergeCell ref="F138:I138"/>
    <mergeCell ref="F140:I140"/>
    <mergeCell ref="L140:M140"/>
    <mergeCell ref="N140:Q140"/>
    <mergeCell ref="F141:I141"/>
    <mergeCell ref="L141:M141"/>
    <mergeCell ref="N141:Q141"/>
    <mergeCell ref="F131:I131"/>
    <mergeCell ref="L131:M131"/>
    <mergeCell ref="N131:Q131"/>
    <mergeCell ref="F132:I132"/>
    <mergeCell ref="F133:I133"/>
    <mergeCell ref="F134:I134"/>
    <mergeCell ref="F135:I135"/>
    <mergeCell ref="L135:M135"/>
    <mergeCell ref="N135:Q135"/>
    <mergeCell ref="F124:I124"/>
    <mergeCell ref="F125:I125"/>
    <mergeCell ref="F126:I126"/>
    <mergeCell ref="F127:I127"/>
    <mergeCell ref="L127:M127"/>
    <mergeCell ref="N127:Q127"/>
    <mergeCell ref="F128:I128"/>
    <mergeCell ref="F129:I129"/>
    <mergeCell ref="F130:I130"/>
    <mergeCell ref="F119:I119"/>
    <mergeCell ref="L119:M119"/>
    <mergeCell ref="N119:Q119"/>
    <mergeCell ref="F120:I120"/>
    <mergeCell ref="F121:I121"/>
    <mergeCell ref="F122:I122"/>
    <mergeCell ref="F123:I123"/>
    <mergeCell ref="L123:M123"/>
    <mergeCell ref="N123:Q123"/>
    <mergeCell ref="D98:H98"/>
    <mergeCell ref="N98:Q98"/>
    <mergeCell ref="L100:Q100"/>
    <mergeCell ref="C106:Q106"/>
    <mergeCell ref="F108:P108"/>
    <mergeCell ref="M110:P110"/>
    <mergeCell ref="M112:Q112"/>
    <mergeCell ref="M113:Q113"/>
    <mergeCell ref="F115:I115"/>
    <mergeCell ref="L115:M115"/>
    <mergeCell ref="N115:Q115"/>
    <mergeCell ref="N89:Q89"/>
    <mergeCell ref="N90:Q90"/>
    <mergeCell ref="N91:Q91"/>
    <mergeCell ref="N92:Q92"/>
    <mergeCell ref="N93:Q93"/>
    <mergeCell ref="N94:Q94"/>
    <mergeCell ref="N96:Q96"/>
    <mergeCell ref="D97:H97"/>
    <mergeCell ref="N97:Q97"/>
    <mergeCell ref="C76:Q76"/>
    <mergeCell ref="F78:P78"/>
    <mergeCell ref="M80:P80"/>
    <mergeCell ref="M82:Q82"/>
    <mergeCell ref="M83:Q83"/>
    <mergeCell ref="C85:G85"/>
    <mergeCell ref="N85:Q85"/>
    <mergeCell ref="N87:Q87"/>
    <mergeCell ref="N88:Q88"/>
    <mergeCell ref="H32:J32"/>
    <mergeCell ref="M32:P32"/>
    <mergeCell ref="H33:J33"/>
    <mergeCell ref="M33:P33"/>
    <mergeCell ref="H34:J34"/>
    <mergeCell ref="M34:P34"/>
    <mergeCell ref="H35:J35"/>
    <mergeCell ref="M35:P35"/>
    <mergeCell ref="L37:P37"/>
    <mergeCell ref="O17:P17"/>
    <mergeCell ref="O19:P19"/>
    <mergeCell ref="O20:P20"/>
    <mergeCell ref="E23:L23"/>
    <mergeCell ref="M26:P26"/>
    <mergeCell ref="M27:P27"/>
    <mergeCell ref="M29:P29"/>
    <mergeCell ref="H31:J31"/>
    <mergeCell ref="M31:P31"/>
    <mergeCell ref="C2:Q2"/>
    <mergeCell ref="C4:Q4"/>
    <mergeCell ref="F6:P6"/>
    <mergeCell ref="O8:P8"/>
    <mergeCell ref="O10:P10"/>
    <mergeCell ref="O11:P11"/>
    <mergeCell ref="O13:P13"/>
    <mergeCell ref="O14:P14"/>
    <mergeCell ref="O16:P16"/>
  </mergeCells>
  <hyperlinks>
    <hyperlink ref="F1:G1" location="C2" display="1) Krycí list rozpočtu"/>
    <hyperlink ref="H1:K1" location="C85" display="2) Rekapitulace rozpočtu"/>
    <hyperlink ref="L1" location="C115" display="3) Rozpočet"/>
    <hyperlink ref="S1:T1" location="'Rekapitulace stavby'!C2" display="Rekapitulace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05 - MŠ Karla Čapka 1968 ...</vt:lpstr>
      <vt:lpstr>'05 - MŠ Karla Čapka 1968 ...'!Názvy_tisku</vt:lpstr>
      <vt:lpstr>'Rekapitulace stavby'!Názvy_tisku</vt:lpstr>
      <vt:lpstr>'05 - MŠ Karla Čapka 1968 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DESKTOP-FDREAUS\Kurka</dc:creator>
  <cp:lastModifiedBy>hrbacek</cp:lastModifiedBy>
  <dcterms:created xsi:type="dcterms:W3CDTF">2018-02-12T11:47:07Z</dcterms:created>
  <dcterms:modified xsi:type="dcterms:W3CDTF">2018-02-19T07:54:14Z</dcterms:modified>
</cp:coreProperties>
</file>